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K:\Andrew\Solicitations\2026\RITM 0104063 - PROGRAM ADMINISTRATOR - CES\PB\"/>
    </mc:Choice>
  </mc:AlternateContent>
  <xr:revisionPtr revIDLastSave="0" documentId="13_ncr:101_{68C7F770-FF19-4742-A9CE-2798CB60D99B}" xr6:coauthVersionLast="47" xr6:coauthVersionMax="47" xr10:uidLastSave="{00000000-0000-0000-0000-000000000000}"/>
  <bookViews>
    <workbookView xWindow="-120" yWindow="-120" windowWidth="38640" windowHeight="15720" xr2:uid="{AF4AFFA0-B3B4-4AB2-A62B-8BBC5134C2E7}"/>
  </bookViews>
  <sheets>
    <sheet name="bid schedule" sheetId="4" r:id="rId1"/>
  </sheets>
  <calcPr calcId="191028" concurrentManualCount="1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Y91" i="4" l="1"/>
  <c r="U56" i="4"/>
  <c r="U55" i="4"/>
  <c r="U54" i="4"/>
  <c r="U53" i="4"/>
  <c r="U52" i="4"/>
  <c r="U44" i="4"/>
  <c r="U45" i="4"/>
  <c r="U46" i="4"/>
  <c r="U47" i="4"/>
  <c r="U43" i="4"/>
  <c r="P54" i="4"/>
  <c r="P56" i="4"/>
  <c r="P55" i="4"/>
  <c r="P53" i="4"/>
  <c r="P52" i="4"/>
  <c r="P44" i="4"/>
  <c r="P45" i="4"/>
  <c r="P46" i="4"/>
  <c r="P47" i="4"/>
  <c r="P43" i="4"/>
  <c r="K55" i="4"/>
  <c r="K54" i="4"/>
  <c r="K53" i="4"/>
  <c r="K52" i="4"/>
  <c r="K44" i="4"/>
  <c r="K45" i="4"/>
  <c r="K46" i="4"/>
  <c r="K47" i="4"/>
  <c r="K43" i="4"/>
  <c r="F56" i="4"/>
  <c r="F55" i="4"/>
  <c r="F54" i="4"/>
  <c r="F53" i="4"/>
  <c r="F52" i="4"/>
  <c r="F44" i="4"/>
  <c r="F45" i="4"/>
  <c r="F46" i="4"/>
  <c r="F47" i="4"/>
  <c r="F43" i="4"/>
  <c r="X44" i="4"/>
  <c r="D47" i="4"/>
  <c r="D43" i="4"/>
  <c r="X54" i="4"/>
  <c r="X53" i="4"/>
  <c r="X52" i="4"/>
  <c r="X47" i="4"/>
  <c r="X46" i="4"/>
  <c r="X45" i="4"/>
  <c r="X43" i="4"/>
  <c r="S54" i="4"/>
  <c r="S45" i="4"/>
  <c r="S44" i="4"/>
  <c r="S43" i="4"/>
  <c r="N52" i="4"/>
  <c r="N47" i="4"/>
  <c r="N46" i="4"/>
  <c r="N45" i="4"/>
  <c r="N44" i="4"/>
  <c r="N43" i="4"/>
  <c r="H56" i="4"/>
  <c r="I56" i="4" s="1"/>
  <c r="I46" i="4"/>
  <c r="I45" i="4"/>
  <c r="I44" i="4"/>
  <c r="I43" i="4"/>
  <c r="Y58" i="4"/>
  <c r="T58" i="4"/>
  <c r="O58" i="4"/>
  <c r="J58" i="4"/>
  <c r="E58" i="4"/>
  <c r="Y49" i="4"/>
  <c r="T49" i="4"/>
  <c r="O49" i="4"/>
  <c r="J49" i="4"/>
  <c r="E49" i="4"/>
  <c r="D45" i="4"/>
  <c r="D44" i="4"/>
  <c r="X40" i="4"/>
  <c r="S40" i="4"/>
  <c r="I40" i="4"/>
  <c r="D40" i="4"/>
  <c r="N40" i="4"/>
  <c r="Y90" i="4"/>
  <c r="Y80" i="4"/>
  <c r="X78" i="4"/>
  <c r="S78" i="4"/>
  <c r="N78" i="4"/>
  <c r="I78" i="4"/>
  <c r="D78" i="4"/>
  <c r="Y73" i="4"/>
  <c r="X72" i="4"/>
  <c r="X71" i="4"/>
  <c r="T73" i="4"/>
  <c r="S72" i="4"/>
  <c r="S71" i="4"/>
  <c r="O73" i="4"/>
  <c r="N72" i="4"/>
  <c r="N71" i="4"/>
  <c r="J73" i="4"/>
  <c r="I72" i="4"/>
  <c r="I71" i="4"/>
  <c r="E73" i="4"/>
  <c r="D72" i="4"/>
  <c r="D71" i="4"/>
  <c r="X61" i="4"/>
  <c r="S61" i="4"/>
  <c r="N61" i="4"/>
  <c r="I61" i="4"/>
  <c r="X56" i="4"/>
  <c r="X55" i="4"/>
  <c r="S56" i="4"/>
  <c r="S55" i="4"/>
  <c r="S53" i="4"/>
  <c r="S52" i="4"/>
  <c r="N56" i="4"/>
  <c r="N55" i="4"/>
  <c r="N54" i="4"/>
  <c r="N53" i="4"/>
  <c r="I55" i="4"/>
  <c r="I54" i="4"/>
  <c r="I53" i="4"/>
  <c r="I52" i="4"/>
  <c r="D52" i="4"/>
  <c r="S47" i="4"/>
  <c r="S46" i="4"/>
  <c r="I47" i="4"/>
  <c r="X33" i="4"/>
  <c r="X31" i="4"/>
  <c r="X29" i="4"/>
  <c r="X27" i="4"/>
  <c r="X24" i="4"/>
  <c r="X22" i="4"/>
  <c r="X20" i="4"/>
  <c r="X18" i="4"/>
  <c r="X16" i="4"/>
  <c r="X13" i="4"/>
  <c r="X11" i="4"/>
  <c r="X9" i="4"/>
  <c r="S33" i="4"/>
  <c r="S31" i="4"/>
  <c r="S29" i="4"/>
  <c r="S27" i="4"/>
  <c r="S24" i="4"/>
  <c r="S22" i="4"/>
  <c r="S20" i="4"/>
  <c r="S18" i="4"/>
  <c r="S16" i="4"/>
  <c r="S13" i="4"/>
  <c r="S11" i="4"/>
  <c r="S9" i="4"/>
  <c r="N33" i="4"/>
  <c r="N31" i="4"/>
  <c r="N29" i="4"/>
  <c r="N27" i="4"/>
  <c r="N24" i="4"/>
  <c r="N22" i="4"/>
  <c r="N20" i="4"/>
  <c r="N18" i="4"/>
  <c r="N16" i="4"/>
  <c r="N13" i="4"/>
  <c r="N11" i="4"/>
  <c r="N9" i="4"/>
  <c r="I33" i="4"/>
  <c r="I31" i="4"/>
  <c r="I29" i="4"/>
  <c r="I27" i="4"/>
  <c r="I24" i="4"/>
  <c r="I22" i="4"/>
  <c r="I20" i="4"/>
  <c r="I18" i="4"/>
  <c r="I16" i="4"/>
  <c r="I13" i="4"/>
  <c r="I11" i="4"/>
  <c r="I9" i="4"/>
  <c r="D26" i="4"/>
  <c r="D20" i="4"/>
  <c r="D18" i="4"/>
  <c r="D15" i="4"/>
  <c r="D11" i="4"/>
  <c r="D9" i="4"/>
  <c r="D33" i="4"/>
  <c r="D31" i="4"/>
  <c r="D29" i="4"/>
  <c r="D27" i="4"/>
  <c r="D24" i="4"/>
  <c r="D22" i="4"/>
  <c r="D16" i="4"/>
  <c r="Y34" i="4"/>
  <c r="T34" i="4"/>
  <c r="O34" i="4"/>
  <c r="J34" i="4"/>
  <c r="E34" i="4"/>
  <c r="D61" i="4"/>
  <c r="D56" i="4"/>
  <c r="D55" i="4"/>
  <c r="D54" i="4"/>
  <c r="D53" i="4"/>
  <c r="D46" i="4"/>
  <c r="D13" i="4"/>
  <c r="D7" i="4"/>
  <c r="Y64" i="4" l="1"/>
  <c r="V95" i="4" s="1"/>
  <c r="Y36" i="4"/>
  <c r="O64" i="4"/>
  <c r="L94" i="4" s="1"/>
  <c r="K56" i="4"/>
  <c r="E64" i="4"/>
  <c r="J64" i="4"/>
  <c r="G94" i="4" s="1"/>
  <c r="T64" i="4"/>
  <c r="Q95" i="4" s="1"/>
  <c r="Y75" i="4"/>
  <c r="Y83" i="4" l="1"/>
  <c r="V94" i="4"/>
  <c r="O83" i="4"/>
  <c r="L95" i="4"/>
  <c r="J83" i="4"/>
  <c r="Y67" i="4"/>
  <c r="Y94" i="4" s="1"/>
  <c r="E83" i="4"/>
  <c r="B95" i="4"/>
  <c r="B94" i="4"/>
  <c r="T83" i="4"/>
  <c r="G95" i="4"/>
  <c r="Q94" i="4"/>
  <c r="Y95" i="4" l="1"/>
  <c r="Y86" i="4"/>
  <c r="Z80" i="4" s="1"/>
  <c r="Z36" i="4" l="1"/>
  <c r="Z75" i="4"/>
  <c r="Z67" i="4"/>
</calcChain>
</file>

<file path=xl/sharedStrings.xml><?xml version="1.0" encoding="utf-8"?>
<sst xmlns="http://schemas.openxmlformats.org/spreadsheetml/2006/main" count="307" uniqueCount="91">
  <si>
    <t>Please provide annual costs in highlighted cells:</t>
  </si>
  <si>
    <t xml:space="preserve">CES Program Administration </t>
  </si>
  <si>
    <t>Yr 1
2027</t>
  </si>
  <si>
    <t>Yr 2
2028</t>
  </si>
  <si>
    <t>Yr 3
2029</t>
  </si>
  <si>
    <t>Yr 4 (Optional)
2030</t>
  </si>
  <si>
    <t>Yr 5 (Optional) 2031</t>
  </si>
  <si>
    <t>Task</t>
  </si>
  <si>
    <t>Est Qty</t>
  </si>
  <si>
    <t>Units</t>
  </si>
  <si>
    <t>Average Unit Price</t>
  </si>
  <si>
    <t>Total Price</t>
  </si>
  <si>
    <t>Program Administration</t>
  </si>
  <si>
    <t>A. Program Planning and Setup</t>
  </si>
  <si>
    <t>A. Contract Kickoff and Transition Plan</t>
  </si>
  <si>
    <t>Annual, 1 Yrs</t>
  </si>
  <si>
    <t>N/A</t>
  </si>
  <si>
    <t>B. Program Development</t>
  </si>
  <si>
    <t>B.1 Initial Setup and Ongoing Management</t>
  </si>
  <si>
    <t>C:  Establishment of Preferential Program Pricing</t>
  </si>
  <si>
    <t>C.1 Initial Setup and Ongoing Management</t>
  </si>
  <si>
    <t>D:  Quality Assurance Plan</t>
  </si>
  <si>
    <t>D.1 Initial Setup and Ongoing Management</t>
  </si>
  <si>
    <t>Monthly</t>
  </si>
  <si>
    <t xml:space="preserve">E: CES Customer Projects: Ongoing Project Management </t>
  </si>
  <si>
    <t>E.1. Initial Setup (Customer Forms, Field assessment tool design, Customer survey, etc.)</t>
  </si>
  <si>
    <t>E.2 Ongoing Management of Customer Projects</t>
  </si>
  <si>
    <t>F:  Program Marketing</t>
  </si>
  <si>
    <t>F.1 Initial Setup and Ongoing Management</t>
  </si>
  <si>
    <t>G:  Support Other SMUD Programs</t>
  </si>
  <si>
    <t>G.1 Initial Setup and Ongoing Management</t>
  </si>
  <si>
    <t>H:  Financing</t>
  </si>
  <si>
    <t>H.1 Ongoing Support</t>
  </si>
  <si>
    <t>I:  Reporting</t>
  </si>
  <si>
    <t>I.1 Initial Setup and Ongoing Management</t>
  </si>
  <si>
    <t xml:space="preserve">J. Software Solution and Processes </t>
  </si>
  <si>
    <t>J.1 Project-tracking tool - initial set up and implementation</t>
  </si>
  <si>
    <t>J.2 Project-tracking tool - annual hosting and maintenance</t>
  </si>
  <si>
    <t>K:  Trade Ally Network</t>
  </si>
  <si>
    <t>K.1 Initial Setup and Ongoing Management</t>
  </si>
  <si>
    <t>L:  SMUD Directed Ad Hoc Program Support</t>
  </si>
  <si>
    <t>L.1 Ad Hoc Program Support</t>
  </si>
  <si>
    <t>M:  Permitting Requirements</t>
  </si>
  <si>
    <t>M.1 Ongoing Support</t>
  </si>
  <si>
    <t>TOTAL (for 5 years)</t>
  </si>
  <si>
    <t>Performance Payments</t>
  </si>
  <si>
    <t>N: Individual Customer Project Performance Payment Structure - CES Projects</t>
  </si>
  <si>
    <t>Projects per year</t>
  </si>
  <si>
    <t>Per project</t>
  </si>
  <si>
    <t>Per measure</t>
  </si>
  <si>
    <t>Note: A customer project can include one or multiple BE or EE measures. It may also include an EVSE measure.</t>
  </si>
  <si>
    <t>N: Individual Customer Project Performance Payment Structure - SMUD-Driven Projects</t>
  </si>
  <si>
    <t>N: Energy Efficiency Measures Performance Payment Structure - All Projects</t>
  </si>
  <si>
    <t>N.1  EE performance payment based on $/kwh of energy efficiency savings achieved</t>
  </si>
  <si>
    <t>annual kWh</t>
  </si>
  <si>
    <t>$/kWh</t>
  </si>
  <si>
    <t>Customer Incentive PassThrus</t>
  </si>
  <si>
    <t>N: Individual Customer Project Incentive PassThrus</t>
  </si>
  <si>
    <t>N.1  EE measures</t>
  </si>
  <si>
    <t>N.2  BE measures</t>
  </si>
  <si>
    <t>Innovation Support</t>
  </si>
  <si>
    <t>O:  SMUD Directed Innovation Support</t>
  </si>
  <si>
    <t>O.1 Innovation Support</t>
  </si>
  <si>
    <t>TOTAL YEAR 1 COSTS</t>
  </si>
  <si>
    <t>TOTAL YEAR 2 COSTS</t>
  </si>
  <si>
    <t>TOTAL YEAR 3 COSTS</t>
  </si>
  <si>
    <t>TOTAL YEAR 4 COSTS</t>
  </si>
  <si>
    <t>TOTAL YEAR 5 COSTS</t>
  </si>
  <si>
    <t>TOTAL CONTRACT OVER 5 YEARS</t>
  </si>
  <si>
    <t>All Electric Equivalent Homes (AEH) (annual)</t>
  </si>
  <si>
    <t>AEH</t>
  </si>
  <si>
    <t>GWh (annual)</t>
  </si>
  <si>
    <t>GWh</t>
  </si>
  <si>
    <t>$/AEH</t>
  </si>
  <si>
    <t>Do not edit # of projects</t>
  </si>
  <si>
    <t>Annual Cost Effectiveness for Buliding Electrification (BE) and Energy Efficiency (EE):</t>
  </si>
  <si>
    <t>TOTAL CONTRACT GOALS</t>
  </si>
  <si>
    <t>N: Site assessments completed</t>
  </si>
  <si>
    <t>N.2 Measure RTU (5-9 units)</t>
  </si>
  <si>
    <t>N.3 Measure RTU (10+ units)</t>
  </si>
  <si>
    <t>Note: Final contract terms will be negotiated at contract award. It is expected that the final contract is held to the proposed cost effectiveness thresholds submitted above.</t>
  </si>
  <si>
    <t>Annual Energy Savings Goals for Buliding Electrification (BE) and Energy Efficiency (EE):</t>
  </si>
  <si>
    <t>Per customer</t>
  </si>
  <si>
    <t>N.1 Measure RTU (1-4 units)</t>
  </si>
  <si>
    <t>N.4 Go Electric Water heating</t>
  </si>
  <si>
    <t>N.5 Go Electric Cooking</t>
  </si>
  <si>
    <t>For completed energy efficiency projects, assume projects are comprised of 70% space conditioning, 25% controls, and 5% refridgeration.</t>
  </si>
  <si>
    <t>For completed electrification projects, assume projects are comprised of 70% space heating, 20% water heating, and 10% cooking measures.</t>
  </si>
  <si>
    <t>$/AEH    (assumes 90% of program admin and perf payments for BE)</t>
  </si>
  <si>
    <t>$/kWh    (assumes 10% of program admin and perf payments for EE)</t>
  </si>
  <si>
    <t>Assume that all Go Electric water Heating and Go electric cooking will be included with an HVAC measure.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</si>
</sst>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%"/>
    <numFmt numFmtId="166" formatCode="_(* #,##0_);_(* \(#,##0\);_(* &quot;-&quot;??_);_(@_)"/>
    <numFmt numFmtId="167" formatCode="0.0"/>
    <numFmt numFmtId="168" formatCode="_(* #,##0.0_);_(* \(#,##0.0\);_(* &quot;-&quot;?_);_(@_)"/>
  </numFmts>
  <fonts count="15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1"/>
      <color rgb="FF0000FF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9"/>
      <name val="Aptos Narrow"/>
      <family val="2"/>
      <scheme val="minor"/>
    </font>
    <font>
      <i/>
      <sz val="11"/>
      <name val="Aptos Narrow"/>
      <family val="2"/>
      <scheme val="minor"/>
    </font>
    <font>
      <i/>
      <sz val="10"/>
      <name val="Aptos Narrow"/>
      <family val="2"/>
      <scheme val="minor"/>
    </font>
    <font>
      <i/>
      <sz val="11"/>
      <name val="Aptos Narrow"/>
      <family val="2"/>
    </font>
    <font>
      <i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FF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</fills>
  <borders count="19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249977111117893"/>
      </top>
      <bottom/>
      <diagonal/>
    </border>
    <border>
      <left style="thin">
        <color indexed="64"/>
      </left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15">
    <xf numFmtId="0" fontId="0" fillId="0" borderId="0" xfId="0"/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 indent="2"/>
    </xf>
    <xf numFmtId="0" fontId="4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164" fontId="0" fillId="0" borderId="0" xfId="0" applyNumberFormat="1"/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indent="2"/>
    </xf>
    <xf numFmtId="0" fontId="3" fillId="3" borderId="0" xfId="0" applyFont="1" applyFill="1" applyAlignment="1">
      <alignment horizontal="left" vertical="top"/>
    </xf>
    <xf numFmtId="0" fontId="3" fillId="0" borderId="0" xfId="0" applyFont="1" applyAlignment="1">
      <alignment horizontal="left" vertical="top" indent="2"/>
    </xf>
    <xf numFmtId="0" fontId="4" fillId="0" borderId="0" xfId="0" applyFont="1" applyAlignment="1">
      <alignment horizontal="left" vertical="top"/>
    </xf>
    <xf numFmtId="165" fontId="0" fillId="0" borderId="0" xfId="2" applyNumberFormat="1" applyFont="1"/>
    <xf numFmtId="167" fontId="0" fillId="0" borderId="0" xfId="0" applyNumberFormat="1"/>
    <xf numFmtId="164" fontId="3" fillId="0" borderId="1" xfId="1" applyNumberFormat="1" applyFont="1" applyFill="1" applyBorder="1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/>
    <xf numFmtId="0" fontId="0" fillId="0" borderId="3" xfId="0" applyBorder="1"/>
    <xf numFmtId="0" fontId="4" fillId="0" borderId="1" xfId="0" applyFont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top" wrapText="1"/>
    </xf>
    <xf numFmtId="164" fontId="3" fillId="5" borderId="1" xfId="0" applyNumberFormat="1" applyFont="1" applyFill="1" applyBorder="1" applyAlignment="1">
      <alignment horizontal="left" vertical="top" wrapText="1"/>
    </xf>
    <xf numFmtId="0" fontId="7" fillId="0" borderId="0" xfId="0" applyFont="1"/>
    <xf numFmtId="166" fontId="3" fillId="0" borderId="1" xfId="3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44" fontId="3" fillId="0" borderId="1" xfId="1" applyFont="1" applyFill="1" applyBorder="1" applyAlignment="1">
      <alignment horizontal="left" vertical="top" wrapText="1"/>
    </xf>
    <xf numFmtId="0" fontId="0" fillId="0" borderId="9" xfId="0" applyBorder="1"/>
    <xf numFmtId="0" fontId="4" fillId="0" borderId="11" xfId="0" applyFont="1" applyBorder="1" applyAlignment="1">
      <alignment horizontal="left" vertical="top"/>
    </xf>
    <xf numFmtId="0" fontId="0" fillId="0" borderId="12" xfId="0" applyBorder="1"/>
    <xf numFmtId="0" fontId="3" fillId="0" borderId="11" xfId="0" applyFont="1" applyBorder="1" applyAlignment="1">
      <alignment horizontal="left" vertical="top" indent="2"/>
    </xf>
    <xf numFmtId="0" fontId="6" fillId="0" borderId="11" xfId="0" applyFont="1" applyBorder="1" applyAlignment="1">
      <alignment horizontal="left" vertical="top" wrapText="1" indent="2"/>
    </xf>
    <xf numFmtId="0" fontId="3" fillId="0" borderId="11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4" fillId="0" borderId="13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 indent="2"/>
    </xf>
    <xf numFmtId="0" fontId="7" fillId="0" borderId="11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0" fillId="0" borderId="6" xfId="0" applyBorder="1"/>
    <xf numFmtId="0" fontId="0" fillId="0" borderId="15" xfId="0" applyBorder="1"/>
    <xf numFmtId="0" fontId="11" fillId="0" borderId="0" xfId="0" applyFont="1" applyAlignment="1">
      <alignment horizontal="left" vertical="top"/>
    </xf>
    <xf numFmtId="1" fontId="0" fillId="0" borderId="16" xfId="0" applyNumberFormat="1" applyBorder="1"/>
    <xf numFmtId="167" fontId="0" fillId="0" borderId="16" xfId="0" applyNumberFormat="1" applyBorder="1"/>
    <xf numFmtId="164" fontId="0" fillId="0" borderId="16" xfId="1" applyNumberFormat="1" applyFont="1" applyBorder="1"/>
    <xf numFmtId="44" fontId="0" fillId="0" borderId="16" xfId="1" applyFont="1" applyBorder="1"/>
    <xf numFmtId="0" fontId="3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164" fontId="3" fillId="5" borderId="1" xfId="1" applyNumberFormat="1" applyFont="1" applyFill="1" applyBorder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164" fontId="3" fillId="6" borderId="1" xfId="0" applyNumberFormat="1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/>
    </xf>
    <xf numFmtId="0" fontId="3" fillId="6" borderId="1" xfId="0" applyFont="1" applyFill="1" applyBorder="1" applyAlignment="1">
      <alignment horizontal="left" vertical="top" wrapText="1"/>
    </xf>
    <xf numFmtId="164" fontId="3" fillId="6" borderId="1" xfId="1" applyNumberFormat="1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2" fillId="0" borderId="3" xfId="0" applyFont="1" applyBorder="1"/>
    <xf numFmtId="0" fontId="4" fillId="0" borderId="3" xfId="0" applyFont="1" applyBorder="1" applyAlignment="1">
      <alignment horizontal="left" vertical="top"/>
    </xf>
    <xf numFmtId="164" fontId="2" fillId="0" borderId="4" xfId="0" applyNumberFormat="1" applyFont="1" applyBorder="1"/>
    <xf numFmtId="0" fontId="2" fillId="0" borderId="2" xfId="0" applyFont="1" applyBorder="1"/>
    <xf numFmtId="164" fontId="4" fillId="0" borderId="0" xfId="0" applyNumberFormat="1" applyFont="1" applyAlignment="1">
      <alignment horizontal="left" vertical="top"/>
    </xf>
    <xf numFmtId="0" fontId="2" fillId="0" borderId="9" xfId="0" applyFont="1" applyBorder="1"/>
    <xf numFmtId="164" fontId="2" fillId="0" borderId="9" xfId="0" applyNumberFormat="1" applyFont="1" applyBorder="1"/>
    <xf numFmtId="164" fontId="4" fillId="6" borderId="1" xfId="0" applyNumberFormat="1" applyFont="1" applyFill="1" applyBorder="1" applyAlignment="1">
      <alignment horizontal="left" vertical="top" wrapText="1"/>
    </xf>
    <xf numFmtId="0" fontId="3" fillId="3" borderId="12" xfId="0" applyFont="1" applyFill="1" applyBorder="1" applyAlignment="1">
      <alignment horizontal="left" vertical="top"/>
    </xf>
    <xf numFmtId="0" fontId="0" fillId="6" borderId="0" xfId="0" applyFill="1"/>
    <xf numFmtId="164" fontId="3" fillId="6" borderId="17" xfId="0" applyNumberFormat="1" applyFont="1" applyFill="1" applyBorder="1" applyAlignment="1">
      <alignment horizontal="left" vertical="top" wrapText="1"/>
    </xf>
    <xf numFmtId="164" fontId="4" fillId="0" borderId="12" xfId="0" applyNumberFormat="1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164" fontId="4" fillId="6" borderId="17" xfId="0" applyNumberFormat="1" applyFont="1" applyFill="1" applyBorder="1" applyAlignment="1">
      <alignment horizontal="left" vertical="top" wrapText="1"/>
    </xf>
    <xf numFmtId="0" fontId="4" fillId="7" borderId="8" xfId="0" applyFont="1" applyFill="1" applyBorder="1" applyAlignment="1">
      <alignment horizontal="center" vertical="top" wrapText="1"/>
    </xf>
    <xf numFmtId="0" fontId="3" fillId="7" borderId="9" xfId="0" applyFont="1" applyFill="1" applyBorder="1" applyAlignment="1">
      <alignment horizontal="left" vertical="top"/>
    </xf>
    <xf numFmtId="0" fontId="0" fillId="7" borderId="9" xfId="0" applyFill="1" applyBorder="1"/>
    <xf numFmtId="0" fontId="3" fillId="7" borderId="10" xfId="0" applyFont="1" applyFill="1" applyBorder="1" applyAlignment="1">
      <alignment horizontal="left" vertical="top"/>
    </xf>
    <xf numFmtId="0" fontId="4" fillId="7" borderId="13" xfId="0" applyFont="1" applyFill="1" applyBorder="1" applyAlignment="1">
      <alignment horizontal="center" vertical="top" wrapText="1"/>
    </xf>
    <xf numFmtId="0" fontId="3" fillId="7" borderId="0" xfId="0" applyFont="1" applyFill="1" applyAlignment="1">
      <alignment horizontal="left" vertical="top"/>
    </xf>
    <xf numFmtId="0" fontId="0" fillId="7" borderId="0" xfId="0" applyFill="1"/>
    <xf numFmtId="0" fontId="3" fillId="7" borderId="12" xfId="0" applyFont="1" applyFill="1" applyBorder="1" applyAlignment="1">
      <alignment horizontal="left" vertical="top"/>
    </xf>
    <xf numFmtId="0" fontId="12" fillId="0" borderId="0" xfId="0" applyFont="1"/>
    <xf numFmtId="0" fontId="8" fillId="0" borderId="7" xfId="0" applyFont="1" applyBorder="1" applyAlignment="1">
      <alignment horizontal="center" vertical="top"/>
    </xf>
    <xf numFmtId="0" fontId="14" fillId="0" borderId="0" xfId="0" applyFont="1" applyAlignment="1">
      <alignment horizontal="left" vertical="top"/>
    </xf>
    <xf numFmtId="0" fontId="13" fillId="3" borderId="1" xfId="0" applyFont="1" applyFill="1" applyBorder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164" fontId="3" fillId="0" borderId="1" xfId="1" applyNumberFormat="1" applyFont="1" applyBorder="1" applyAlignment="1">
      <alignment horizontal="left" vertical="top" wrapText="1"/>
    </xf>
    <xf numFmtId="166" fontId="7" fillId="0" borderId="1" xfId="3" applyNumberFormat="1" applyFont="1" applyBorder="1" applyAlignment="1">
      <alignment horizontal="left" vertical="top" wrapText="1"/>
    </xf>
    <xf numFmtId="0" fontId="3" fillId="0" borderId="0" xfId="0" applyFont="1"/>
    <xf numFmtId="44" fontId="0" fillId="0" borderId="0" xfId="0" applyNumberFormat="1"/>
    <xf numFmtId="1" fontId="7" fillId="0" borderId="1" xfId="0" applyNumberFormat="1" applyFont="1" applyBorder="1" applyAlignment="1">
      <alignment horizontal="right" vertical="top" wrapText="1"/>
    </xf>
    <xf numFmtId="1" fontId="3" fillId="0" borderId="1" xfId="0" applyNumberFormat="1" applyFont="1" applyBorder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3" borderId="1" xfId="0" applyFont="1" applyFill="1" applyBorder="1" applyAlignment="1">
      <alignment horizontal="left" vertical="top"/>
    </xf>
    <xf numFmtId="0" fontId="3" fillId="0" borderId="6" xfId="0" applyFont="1" applyBorder="1"/>
    <xf numFmtId="0" fontId="4" fillId="0" borderId="3" xfId="0" applyFont="1" applyBorder="1"/>
    <xf numFmtId="0" fontId="9" fillId="0" borderId="0" xfId="0" applyFont="1"/>
    <xf numFmtId="167" fontId="3" fillId="0" borderId="0" xfId="0" applyNumberFormat="1" applyFont="1"/>
    <xf numFmtId="168" fontId="9" fillId="0" borderId="0" xfId="0" applyNumberFormat="1" applyFont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indent="2"/>
    </xf>
    <xf numFmtId="164" fontId="7" fillId="0" borderId="1" xfId="1" applyNumberFormat="1" applyFont="1" applyBorder="1" applyAlignment="1">
      <alignment horizontal="left" vertical="top" wrapText="1"/>
    </xf>
    <xf numFmtId="0" fontId="4" fillId="6" borderId="0" xfId="0" applyFont="1" applyFill="1" applyAlignment="1">
      <alignment horizontal="left" vertical="top"/>
    </xf>
    <xf numFmtId="9" fontId="0" fillId="0" borderId="0" xfId="2" applyFont="1"/>
    <xf numFmtId="9" fontId="7" fillId="0" borderId="1" xfId="2" applyFont="1" applyBorder="1" applyAlignment="1">
      <alignment horizontal="left" vertical="top" wrapText="1"/>
    </xf>
    <xf numFmtId="164" fontId="7" fillId="6" borderId="1" xfId="0" applyNumberFormat="1" applyFont="1" applyFill="1" applyBorder="1" applyAlignment="1">
      <alignment horizontal="left" vertical="top" wrapText="1"/>
    </xf>
    <xf numFmtId="164" fontId="4" fillId="0" borderId="16" xfId="1" applyNumberFormat="1" applyFont="1" applyBorder="1"/>
    <xf numFmtId="44" fontId="4" fillId="0" borderId="16" xfId="1" applyFont="1" applyBorder="1"/>
    <xf numFmtId="166" fontId="4" fillId="0" borderId="18" xfId="3" applyNumberFormat="1" applyFont="1" applyBorder="1"/>
    <xf numFmtId="167" fontId="4" fillId="0" borderId="18" xfId="0" applyNumberFormat="1" applyFont="1" applyBorder="1"/>
    <xf numFmtId="164" fontId="3" fillId="4" borderId="1" xfId="0" applyNumberFormat="1" applyFont="1" applyFill="1" applyBorder="1" applyAlignment="1" applyProtection="1">
      <alignment horizontal="left" vertical="top" wrapText="1"/>
      <protection locked="0"/>
    </xf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4136570</xdr:colOff>
      <xdr:row>71</xdr:row>
      <xdr:rowOff>133678</xdr:rowOff>
    </xdr:from>
    <xdr:to>
      <xdr:col>0</xdr:col>
      <xdr:colOff>5151664</xdr:colOff>
      <xdr:row>74</xdr:row>
      <xdr:rowOff>117929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5388EE3-9D6B-4B05-8E89-A558EB056F36}"/>
            </a:ext>
          </a:extLst>
        </xdr:cNvPr>
        <xdr:cNvSpPr txBox="1"/>
      </xdr:nvSpPr>
      <xdr:spPr>
        <a:xfrm>
          <a:off x="4136570" y="14599772"/>
          <a:ext cx="1015094" cy="555751"/>
        </a:xfrm>
        <a:prstGeom prst="rect">
          <a:avLst/>
        </a:prstGeom>
        <a:solidFill>
          <a:schemeClr val="tx2">
            <a:lumMod val="25000"/>
            <a:lumOff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FIXED COSTS -- DO</a:t>
          </a:r>
          <a:r>
            <a:rPr lang="en-US" sz="1100" b="1" baseline="0"/>
            <a:t> NOT EDIT</a:t>
          </a:r>
          <a:endParaRPr lang="en-US" sz="1100" b="1"/>
        </a:p>
      </xdr:txBody>
    </xdr:sp>
    <xdr:clientData/>
  </xdr:twoCellAnchor>
  <xdr:twoCellAnchor>
    <xdr:from>
      <xdr:col>0</xdr:col>
      <xdr:colOff>4136570</xdr:colOff>
      <xdr:row>77</xdr:row>
      <xdr:rowOff>122793</xdr:rowOff>
    </xdr:from>
    <xdr:to>
      <xdr:col>0</xdr:col>
      <xdr:colOff>5151664</xdr:colOff>
      <xdr:row>80</xdr:row>
      <xdr:rowOff>107044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FFDAF7D-DEDB-40D8-B78C-C152991FDFCB}"/>
            </a:ext>
          </a:extLst>
        </xdr:cNvPr>
        <xdr:cNvSpPr txBox="1"/>
      </xdr:nvSpPr>
      <xdr:spPr>
        <a:xfrm>
          <a:off x="4136570" y="15731887"/>
          <a:ext cx="1015094" cy="555751"/>
        </a:xfrm>
        <a:prstGeom prst="rect">
          <a:avLst/>
        </a:prstGeom>
        <a:solidFill>
          <a:schemeClr val="tx2">
            <a:lumMod val="25000"/>
            <a:lumOff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FIXED COSTS -- DO</a:t>
          </a:r>
          <a:r>
            <a:rPr lang="en-US" sz="1100" b="1" baseline="0"/>
            <a:t> NOT EDIT</a:t>
          </a:r>
          <a:endParaRPr lang="en-US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874D6-DB02-4DCB-8C55-CA8D622877AE}">
  <dimension ref="A2:Z107"/>
  <sheetViews>
    <sheetView tabSelected="1" zoomScale="85" zoomScaleNormal="85" workbookViewId="0">
      <pane ySplit="4" topLeftCell="A5" activePane="bottomLeft" state="frozen"/>
      <selection pane="bottomLeft" activeCell="Q46" sqref="Q46"/>
    </sheetView>
  </sheetViews>
  <sheetFormatPr defaultRowHeight="15" x14ac:dyDescent="0.25"/>
  <cols>
    <col min="1" max="1" width="79" style="1" customWidth="1"/>
    <col min="2" max="2" width="15.5703125" style="1" customWidth="1"/>
    <col min="3" max="3" width="15.140625" style="91" customWidth="1"/>
    <col min="4" max="4" width="13.140625" bestFit="1" customWidth="1"/>
    <col min="5" max="5" width="16.7109375" bestFit="1" customWidth="1"/>
    <col min="6" max="6" width="7.7109375" customWidth="1"/>
    <col min="7" max="7" width="15.5703125" style="1" customWidth="1"/>
    <col min="8" max="8" width="10.140625" customWidth="1"/>
    <col min="9" max="9" width="12.28515625" bestFit="1" customWidth="1"/>
    <col min="10" max="10" width="16.7109375" bestFit="1" customWidth="1"/>
    <col min="11" max="11" width="5.28515625" customWidth="1"/>
    <col min="12" max="12" width="15.5703125" style="1" customWidth="1"/>
    <col min="13" max="13" width="10.140625" customWidth="1"/>
    <col min="14" max="14" width="12.28515625" bestFit="1" customWidth="1"/>
    <col min="15" max="15" width="16.7109375" bestFit="1" customWidth="1"/>
    <col min="16" max="16" width="5.85546875" customWidth="1"/>
    <col min="17" max="17" width="15.5703125" style="1" customWidth="1"/>
    <col min="18" max="18" width="10.140625" customWidth="1"/>
    <col min="19" max="19" width="12.28515625" bestFit="1" customWidth="1"/>
    <col min="20" max="20" width="16.7109375" bestFit="1" customWidth="1"/>
    <col min="21" max="21" width="5.42578125" customWidth="1"/>
    <col min="22" max="22" width="15.5703125" style="1" customWidth="1"/>
    <col min="23" max="23" width="10.140625" customWidth="1"/>
    <col min="24" max="24" width="12.28515625" bestFit="1" customWidth="1"/>
    <col min="25" max="25" width="18.140625" bestFit="1" customWidth="1"/>
    <col min="26" max="26" width="10.28515625" customWidth="1"/>
  </cols>
  <sheetData>
    <row r="2" spans="1:25" x14ac:dyDescent="0.25">
      <c r="B2" s="19" t="s">
        <v>0</v>
      </c>
      <c r="G2"/>
      <c r="L2"/>
      <c r="Q2"/>
      <c r="V2"/>
    </row>
    <row r="3" spans="1:25" ht="30" x14ac:dyDescent="0.25">
      <c r="A3" s="15" t="s">
        <v>1</v>
      </c>
      <c r="B3" s="23" t="s">
        <v>2</v>
      </c>
      <c r="G3" s="23" t="s">
        <v>3</v>
      </c>
      <c r="L3" s="23" t="s">
        <v>4</v>
      </c>
      <c r="Q3" s="23" t="s">
        <v>5</v>
      </c>
      <c r="V3" s="23" t="s">
        <v>6</v>
      </c>
    </row>
    <row r="4" spans="1:25" ht="42" customHeight="1" x14ac:dyDescent="0.25">
      <c r="A4" s="5" t="s">
        <v>7</v>
      </c>
      <c r="B4" s="6" t="s">
        <v>8</v>
      </c>
      <c r="C4" s="95" t="s">
        <v>9</v>
      </c>
      <c r="D4" s="6" t="s">
        <v>10</v>
      </c>
      <c r="E4" s="6" t="s">
        <v>11</v>
      </c>
      <c r="G4" s="6" t="s">
        <v>8</v>
      </c>
      <c r="H4" s="6" t="s">
        <v>9</v>
      </c>
      <c r="I4" s="6" t="s">
        <v>10</v>
      </c>
      <c r="J4" s="6" t="s">
        <v>11</v>
      </c>
      <c r="L4" s="6" t="s">
        <v>8</v>
      </c>
      <c r="M4" s="6" t="s">
        <v>9</v>
      </c>
      <c r="N4" s="6" t="s">
        <v>10</v>
      </c>
      <c r="O4" s="6" t="s">
        <v>11</v>
      </c>
      <c r="Q4" s="6" t="s">
        <v>8</v>
      </c>
      <c r="R4" s="6" t="s">
        <v>9</v>
      </c>
      <c r="S4" s="6" t="s">
        <v>10</v>
      </c>
      <c r="T4" s="6" t="s">
        <v>11</v>
      </c>
      <c r="V4" s="6" t="s">
        <v>8</v>
      </c>
      <c r="W4" s="6" t="s">
        <v>9</v>
      </c>
      <c r="X4" s="6" t="s">
        <v>10</v>
      </c>
      <c r="Y4" s="6" t="s">
        <v>11</v>
      </c>
    </row>
    <row r="5" spans="1:25" ht="17.25" customHeight="1" x14ac:dyDescent="0.25">
      <c r="A5" s="22" t="s">
        <v>12</v>
      </c>
      <c r="B5" s="9"/>
      <c r="C5" s="96"/>
      <c r="D5" s="9"/>
      <c r="E5" s="9"/>
      <c r="G5" s="9"/>
      <c r="H5" s="9"/>
      <c r="I5" s="9"/>
      <c r="J5" s="9"/>
      <c r="L5" s="9"/>
      <c r="M5" s="9"/>
      <c r="N5" s="9"/>
      <c r="O5" s="9"/>
      <c r="Q5" s="9"/>
      <c r="R5" s="9"/>
      <c r="S5" s="9"/>
      <c r="T5" s="9"/>
      <c r="V5" s="9"/>
      <c r="W5" s="9"/>
      <c r="X5" s="9"/>
      <c r="Y5" s="9"/>
    </row>
    <row r="6" spans="1:25" x14ac:dyDescent="0.25">
      <c r="A6" s="2" t="s">
        <v>13</v>
      </c>
      <c r="B6" s="13"/>
      <c r="C6" s="13"/>
      <c r="D6" s="13"/>
      <c r="E6" s="13"/>
      <c r="G6" s="13"/>
      <c r="H6" s="13"/>
      <c r="I6" s="13"/>
      <c r="J6" s="13"/>
      <c r="L6" s="13"/>
      <c r="M6" s="13"/>
      <c r="N6" s="13"/>
      <c r="O6" s="13"/>
      <c r="Q6" s="13"/>
      <c r="R6" s="13"/>
      <c r="S6" s="13"/>
      <c r="T6" s="13"/>
      <c r="V6" s="13"/>
      <c r="W6" s="13"/>
      <c r="X6" s="13"/>
      <c r="Y6" s="13"/>
    </row>
    <row r="7" spans="1:25" x14ac:dyDescent="0.25">
      <c r="A7" s="4" t="s">
        <v>14</v>
      </c>
      <c r="B7" s="3" t="s">
        <v>15</v>
      </c>
      <c r="C7" s="11">
        <v>1</v>
      </c>
      <c r="D7" s="18">
        <f>E7/C7</f>
        <v>0</v>
      </c>
      <c r="E7" s="114"/>
      <c r="G7" s="52" t="s">
        <v>16</v>
      </c>
      <c r="H7" s="53"/>
      <c r="I7" s="54"/>
      <c r="J7" s="24"/>
      <c r="L7" s="52" t="s">
        <v>16</v>
      </c>
      <c r="M7" s="53"/>
      <c r="N7" s="54"/>
      <c r="O7" s="24"/>
      <c r="Q7" s="52" t="s">
        <v>16</v>
      </c>
      <c r="R7" s="53"/>
      <c r="S7" s="54"/>
      <c r="T7" s="24"/>
      <c r="V7" s="52" t="s">
        <v>16</v>
      </c>
      <c r="W7" s="53"/>
      <c r="X7" s="54"/>
      <c r="Y7" s="24"/>
    </row>
    <row r="8" spans="1:25" x14ac:dyDescent="0.25">
      <c r="A8" s="2" t="s">
        <v>17</v>
      </c>
      <c r="B8" s="13"/>
      <c r="C8" s="13"/>
      <c r="D8" s="13"/>
      <c r="E8" s="13"/>
      <c r="G8" s="13"/>
      <c r="H8" s="13"/>
      <c r="I8" s="13"/>
      <c r="J8" s="13"/>
      <c r="L8" s="13"/>
      <c r="M8" s="13"/>
      <c r="N8" s="13"/>
      <c r="O8" s="13"/>
      <c r="Q8" s="13"/>
      <c r="R8" s="13"/>
      <c r="S8" s="13"/>
      <c r="T8" s="13"/>
      <c r="V8" s="13"/>
      <c r="W8" s="13"/>
      <c r="X8" s="13"/>
      <c r="Y8" s="13"/>
    </row>
    <row r="9" spans="1:25" x14ac:dyDescent="0.25">
      <c r="A9" s="4" t="s">
        <v>18</v>
      </c>
      <c r="B9" s="3" t="s">
        <v>15</v>
      </c>
      <c r="C9" s="11">
        <v>1</v>
      </c>
      <c r="D9" s="18">
        <f>E9/C9</f>
        <v>0</v>
      </c>
      <c r="E9" s="114"/>
      <c r="G9" s="3" t="s">
        <v>15</v>
      </c>
      <c r="H9" s="11">
        <v>1</v>
      </c>
      <c r="I9" s="18">
        <f>J9/H9</f>
        <v>0</v>
      </c>
      <c r="J9" s="114"/>
      <c r="L9" s="3" t="s">
        <v>15</v>
      </c>
      <c r="M9" s="11">
        <v>1</v>
      </c>
      <c r="N9" s="18">
        <f>O9/M9</f>
        <v>0</v>
      </c>
      <c r="O9" s="114"/>
      <c r="Q9" s="3" t="s">
        <v>15</v>
      </c>
      <c r="R9" s="11">
        <v>1</v>
      </c>
      <c r="S9" s="18">
        <f>T9/R9</f>
        <v>0</v>
      </c>
      <c r="T9" s="114"/>
      <c r="V9" s="3" t="s">
        <v>15</v>
      </c>
      <c r="W9" s="11">
        <v>1</v>
      </c>
      <c r="X9" s="18">
        <f>Y9/W9</f>
        <v>0</v>
      </c>
      <c r="Y9" s="114"/>
    </row>
    <row r="10" spans="1:25" x14ac:dyDescent="0.25">
      <c r="A10" s="5" t="s">
        <v>19</v>
      </c>
      <c r="B10" s="13"/>
      <c r="C10" s="13"/>
      <c r="D10" s="13"/>
      <c r="E10" s="13"/>
      <c r="G10" s="13"/>
      <c r="H10" s="13"/>
      <c r="I10" s="13"/>
      <c r="J10" s="13"/>
      <c r="L10" s="13"/>
      <c r="M10" s="13"/>
      <c r="N10" s="13"/>
      <c r="O10" s="13"/>
      <c r="Q10" s="13"/>
      <c r="R10" s="13"/>
      <c r="S10" s="13"/>
      <c r="T10" s="13"/>
      <c r="V10" s="13"/>
      <c r="W10" s="13"/>
      <c r="X10" s="13"/>
      <c r="Y10" s="13"/>
    </row>
    <row r="11" spans="1:25" x14ac:dyDescent="0.25">
      <c r="A11" s="4" t="s">
        <v>20</v>
      </c>
      <c r="B11" s="3" t="s">
        <v>15</v>
      </c>
      <c r="C11" s="11">
        <v>1</v>
      </c>
      <c r="D11" s="18">
        <f>E11/C11</f>
        <v>0</v>
      </c>
      <c r="E11" s="114"/>
      <c r="G11" s="3" t="s">
        <v>15</v>
      </c>
      <c r="H11" s="11">
        <v>1</v>
      </c>
      <c r="I11" s="18">
        <f>J11/H11</f>
        <v>0</v>
      </c>
      <c r="J11" s="114"/>
      <c r="L11" s="3" t="s">
        <v>15</v>
      </c>
      <c r="M11" s="11">
        <v>1</v>
      </c>
      <c r="N11" s="18">
        <f>O11/M11</f>
        <v>0</v>
      </c>
      <c r="O11" s="114"/>
      <c r="Q11" s="3" t="s">
        <v>15</v>
      </c>
      <c r="R11" s="11">
        <v>1</v>
      </c>
      <c r="S11" s="18">
        <f>T11/R11</f>
        <v>0</v>
      </c>
      <c r="T11" s="114"/>
      <c r="V11" s="3" t="s">
        <v>15</v>
      </c>
      <c r="W11" s="11">
        <v>1</v>
      </c>
      <c r="X11" s="18">
        <f>Y11/W11</f>
        <v>0</v>
      </c>
      <c r="Y11" s="114"/>
    </row>
    <row r="12" spans="1:25" x14ac:dyDescent="0.25">
      <c r="A12" s="7" t="s">
        <v>21</v>
      </c>
      <c r="B12" s="13"/>
      <c r="C12" s="13"/>
      <c r="D12" s="13"/>
      <c r="E12" s="13"/>
      <c r="G12" s="13"/>
      <c r="H12" s="13"/>
      <c r="I12" s="13"/>
      <c r="J12" s="13"/>
      <c r="L12" s="13"/>
      <c r="M12" s="13"/>
      <c r="N12" s="13"/>
      <c r="O12" s="13"/>
      <c r="Q12" s="13"/>
      <c r="R12" s="13"/>
      <c r="S12" s="13"/>
      <c r="T12" s="13"/>
      <c r="V12" s="13"/>
      <c r="W12" s="13"/>
      <c r="X12" s="13"/>
      <c r="Y12" s="13"/>
    </row>
    <row r="13" spans="1:25" x14ac:dyDescent="0.25">
      <c r="A13" s="4" t="s">
        <v>22</v>
      </c>
      <c r="B13" s="3" t="s">
        <v>23</v>
      </c>
      <c r="C13" s="11">
        <v>12</v>
      </c>
      <c r="D13" s="18">
        <f>E13/C13</f>
        <v>0</v>
      </c>
      <c r="E13" s="114"/>
      <c r="G13" s="3" t="s">
        <v>23</v>
      </c>
      <c r="H13" s="11">
        <v>12</v>
      </c>
      <c r="I13" s="18">
        <f>J13/H13</f>
        <v>0</v>
      </c>
      <c r="J13" s="114"/>
      <c r="L13" s="3" t="s">
        <v>23</v>
      </c>
      <c r="M13" s="11">
        <v>12</v>
      </c>
      <c r="N13" s="18">
        <f>O13/M13</f>
        <v>0</v>
      </c>
      <c r="O13" s="114"/>
      <c r="Q13" s="3" t="s">
        <v>23</v>
      </c>
      <c r="R13" s="11">
        <v>12</v>
      </c>
      <c r="S13" s="18">
        <f>T13/R13</f>
        <v>0</v>
      </c>
      <c r="T13" s="114"/>
      <c r="V13" s="3" t="s">
        <v>23</v>
      </c>
      <c r="W13" s="11">
        <v>12</v>
      </c>
      <c r="X13" s="18">
        <f>Y13/W13</f>
        <v>0</v>
      </c>
      <c r="Y13" s="114"/>
    </row>
    <row r="14" spans="1:25" x14ac:dyDescent="0.25">
      <c r="A14" s="7" t="s">
        <v>24</v>
      </c>
      <c r="B14" s="13"/>
      <c r="C14" s="13"/>
      <c r="D14" s="13"/>
      <c r="E14" s="13"/>
      <c r="G14" s="13"/>
      <c r="H14" s="13"/>
      <c r="I14" s="13"/>
      <c r="J14" s="13"/>
      <c r="L14" s="13"/>
      <c r="M14" s="13"/>
      <c r="N14" s="13"/>
      <c r="O14" s="13"/>
      <c r="Q14" s="13"/>
      <c r="R14" s="13"/>
      <c r="S14" s="13"/>
      <c r="T14" s="13"/>
      <c r="V14" s="13"/>
      <c r="W14" s="13"/>
      <c r="X14" s="13"/>
      <c r="Y14" s="13"/>
    </row>
    <row r="15" spans="1:25" x14ac:dyDescent="0.25">
      <c r="A15" s="12" t="s">
        <v>25</v>
      </c>
      <c r="B15" s="3" t="s">
        <v>15</v>
      </c>
      <c r="C15" s="11">
        <v>1</v>
      </c>
      <c r="D15" s="18">
        <f>E15/C15</f>
        <v>0</v>
      </c>
      <c r="E15" s="114"/>
      <c r="G15" s="52" t="s">
        <v>16</v>
      </c>
      <c r="H15" s="53"/>
      <c r="I15" s="54"/>
      <c r="J15" s="114"/>
      <c r="L15" s="52" t="s">
        <v>16</v>
      </c>
      <c r="M15" s="53"/>
      <c r="N15" s="54"/>
      <c r="O15" s="114"/>
      <c r="Q15" s="52" t="s">
        <v>16</v>
      </c>
      <c r="R15" s="53"/>
      <c r="S15" s="54"/>
      <c r="T15" s="114"/>
      <c r="V15" s="52" t="s">
        <v>16</v>
      </c>
      <c r="W15" s="53"/>
      <c r="X15" s="54"/>
      <c r="Y15" s="114"/>
    </row>
    <row r="16" spans="1:25" x14ac:dyDescent="0.25">
      <c r="A16" s="4" t="s">
        <v>26</v>
      </c>
      <c r="B16" s="3" t="s">
        <v>23</v>
      </c>
      <c r="C16" s="11">
        <v>12</v>
      </c>
      <c r="D16" s="18">
        <f>E16/C16</f>
        <v>0</v>
      </c>
      <c r="E16" s="114"/>
      <c r="G16" s="3" t="s">
        <v>23</v>
      </c>
      <c r="H16" s="11">
        <v>12</v>
      </c>
      <c r="I16" s="18">
        <f>J16/H16</f>
        <v>0</v>
      </c>
      <c r="J16" s="114"/>
      <c r="L16" s="3" t="s">
        <v>23</v>
      </c>
      <c r="M16" s="11">
        <v>12</v>
      </c>
      <c r="N16" s="18">
        <f>O16/M16</f>
        <v>0</v>
      </c>
      <c r="O16" s="114"/>
      <c r="Q16" s="3" t="s">
        <v>23</v>
      </c>
      <c r="R16" s="11">
        <v>12</v>
      </c>
      <c r="S16" s="18">
        <f>T16/R16</f>
        <v>0</v>
      </c>
      <c r="T16" s="114"/>
      <c r="V16" s="3" t="s">
        <v>23</v>
      </c>
      <c r="W16" s="11">
        <v>12</v>
      </c>
      <c r="X16" s="18">
        <f>Y16/W16</f>
        <v>0</v>
      </c>
      <c r="Y16" s="114"/>
    </row>
    <row r="17" spans="1:25" x14ac:dyDescent="0.25">
      <c r="A17" s="8" t="s">
        <v>27</v>
      </c>
      <c r="B17" s="13"/>
      <c r="C17" s="13"/>
      <c r="D17" s="13"/>
      <c r="E17" s="13"/>
      <c r="G17" s="13"/>
      <c r="H17" s="13"/>
      <c r="I17" s="13"/>
      <c r="J17" s="13"/>
      <c r="L17" s="13"/>
      <c r="M17" s="13"/>
      <c r="N17" s="13"/>
      <c r="O17" s="13"/>
      <c r="Q17" s="13"/>
      <c r="R17" s="13"/>
      <c r="S17" s="13"/>
      <c r="T17" s="13"/>
      <c r="V17" s="13"/>
      <c r="W17" s="13"/>
      <c r="X17" s="13"/>
      <c r="Y17" s="13"/>
    </row>
    <row r="18" spans="1:25" x14ac:dyDescent="0.25">
      <c r="A18" s="4" t="s">
        <v>28</v>
      </c>
      <c r="B18" s="3" t="s">
        <v>15</v>
      </c>
      <c r="C18" s="11">
        <v>1</v>
      </c>
      <c r="D18" s="18">
        <f>E18/C18</f>
        <v>0</v>
      </c>
      <c r="E18" s="114"/>
      <c r="G18" s="3" t="s">
        <v>15</v>
      </c>
      <c r="H18" s="11">
        <v>1</v>
      </c>
      <c r="I18" s="18">
        <f>J18/H18</f>
        <v>0</v>
      </c>
      <c r="J18" s="114"/>
      <c r="L18" s="3" t="s">
        <v>15</v>
      </c>
      <c r="M18" s="11">
        <v>1</v>
      </c>
      <c r="N18" s="18">
        <f>O18/M18</f>
        <v>0</v>
      </c>
      <c r="O18" s="114"/>
      <c r="Q18" s="3" t="s">
        <v>15</v>
      </c>
      <c r="R18" s="11">
        <v>1</v>
      </c>
      <c r="S18" s="18">
        <f>T18/R18</f>
        <v>0</v>
      </c>
      <c r="T18" s="114"/>
      <c r="V18" s="3" t="s">
        <v>15</v>
      </c>
      <c r="W18" s="11">
        <v>1</v>
      </c>
      <c r="X18" s="18">
        <f>Y18/W18</f>
        <v>0</v>
      </c>
      <c r="Y18" s="114"/>
    </row>
    <row r="19" spans="1:25" x14ac:dyDescent="0.25">
      <c r="A19" s="5" t="s">
        <v>29</v>
      </c>
      <c r="B19" s="13"/>
      <c r="C19" s="13"/>
      <c r="D19" s="13"/>
      <c r="E19" s="13"/>
      <c r="G19" s="13"/>
      <c r="H19" s="13"/>
      <c r="I19" s="13"/>
      <c r="J19" s="13"/>
      <c r="L19" s="13"/>
      <c r="M19" s="13"/>
      <c r="N19" s="13"/>
      <c r="O19" s="13"/>
      <c r="Q19" s="13"/>
      <c r="R19" s="13"/>
      <c r="S19" s="13"/>
      <c r="T19" s="13"/>
      <c r="V19" s="13"/>
      <c r="W19" s="13"/>
      <c r="X19" s="13"/>
      <c r="Y19" s="13"/>
    </row>
    <row r="20" spans="1:25" x14ac:dyDescent="0.25">
      <c r="A20" s="4" t="s">
        <v>30</v>
      </c>
      <c r="B20" s="3" t="s">
        <v>15</v>
      </c>
      <c r="C20" s="11">
        <v>1</v>
      </c>
      <c r="D20" s="18">
        <f>E20/C20</f>
        <v>0</v>
      </c>
      <c r="E20" s="114"/>
      <c r="G20" s="3" t="s">
        <v>15</v>
      </c>
      <c r="H20" s="11">
        <v>1</v>
      </c>
      <c r="I20" s="18">
        <f>J20/H20</f>
        <v>0</v>
      </c>
      <c r="J20" s="114"/>
      <c r="L20" s="3" t="s">
        <v>15</v>
      </c>
      <c r="M20" s="11">
        <v>1</v>
      </c>
      <c r="N20" s="18">
        <f>O20/M20</f>
        <v>0</v>
      </c>
      <c r="O20" s="114"/>
      <c r="Q20" s="3" t="s">
        <v>15</v>
      </c>
      <c r="R20" s="11">
        <v>1</v>
      </c>
      <c r="S20" s="18">
        <f>T20/R20</f>
        <v>0</v>
      </c>
      <c r="T20" s="114"/>
      <c r="V20" s="3" t="s">
        <v>15</v>
      </c>
      <c r="W20" s="11">
        <v>1</v>
      </c>
      <c r="X20" s="18">
        <f>Y20/W20</f>
        <v>0</v>
      </c>
      <c r="Y20" s="114"/>
    </row>
    <row r="21" spans="1:25" x14ac:dyDescent="0.25">
      <c r="A21" s="5" t="s">
        <v>31</v>
      </c>
      <c r="B21" s="13"/>
      <c r="C21" s="13"/>
      <c r="D21" s="13"/>
      <c r="E21" s="13"/>
      <c r="G21" s="13"/>
      <c r="H21" s="13"/>
      <c r="I21" s="13"/>
      <c r="J21" s="13"/>
      <c r="L21" s="13"/>
      <c r="M21" s="13"/>
      <c r="N21" s="13"/>
      <c r="O21" s="13"/>
      <c r="Q21" s="13"/>
      <c r="R21" s="13"/>
      <c r="S21" s="13"/>
      <c r="T21" s="13"/>
      <c r="V21" s="13"/>
      <c r="W21" s="13"/>
      <c r="X21" s="13"/>
      <c r="Y21" s="13"/>
    </row>
    <row r="22" spans="1:25" x14ac:dyDescent="0.25">
      <c r="A22" s="4" t="s">
        <v>32</v>
      </c>
      <c r="B22" s="3" t="s">
        <v>23</v>
      </c>
      <c r="C22" s="11">
        <v>12</v>
      </c>
      <c r="D22" s="18">
        <f>E22/C22</f>
        <v>0</v>
      </c>
      <c r="E22" s="114"/>
      <c r="G22" s="3" t="s">
        <v>23</v>
      </c>
      <c r="H22" s="11">
        <v>12</v>
      </c>
      <c r="I22" s="18">
        <f>J22/H22</f>
        <v>0</v>
      </c>
      <c r="J22" s="114"/>
      <c r="L22" s="3" t="s">
        <v>23</v>
      </c>
      <c r="M22" s="11">
        <v>12</v>
      </c>
      <c r="N22" s="18">
        <f>O22/M22</f>
        <v>0</v>
      </c>
      <c r="O22" s="114"/>
      <c r="Q22" s="3" t="s">
        <v>23</v>
      </c>
      <c r="R22" s="11">
        <v>12</v>
      </c>
      <c r="S22" s="18">
        <f>T22/R22</f>
        <v>0</v>
      </c>
      <c r="T22" s="114"/>
      <c r="V22" s="3" t="s">
        <v>23</v>
      </c>
      <c r="W22" s="11">
        <v>12</v>
      </c>
      <c r="X22" s="18">
        <f>Y22/W22</f>
        <v>0</v>
      </c>
      <c r="Y22" s="114"/>
    </row>
    <row r="23" spans="1:25" x14ac:dyDescent="0.25">
      <c r="A23" s="5" t="s">
        <v>33</v>
      </c>
      <c r="B23" s="13"/>
      <c r="C23" s="13"/>
      <c r="D23" s="13"/>
      <c r="E23" s="13"/>
      <c r="G23" s="13"/>
      <c r="H23" s="13"/>
      <c r="I23" s="13"/>
      <c r="J23" s="13"/>
      <c r="L23" s="13"/>
      <c r="M23" s="13"/>
      <c r="N23" s="13"/>
      <c r="O23" s="13"/>
      <c r="Q23" s="13"/>
      <c r="R23" s="13"/>
      <c r="S23" s="13"/>
      <c r="T23" s="13"/>
      <c r="V23" s="13"/>
      <c r="W23" s="13"/>
      <c r="X23" s="13"/>
      <c r="Y23" s="13"/>
    </row>
    <row r="24" spans="1:25" x14ac:dyDescent="0.25">
      <c r="A24" s="4" t="s">
        <v>34</v>
      </c>
      <c r="B24" s="3" t="s">
        <v>23</v>
      </c>
      <c r="C24" s="11">
        <v>12</v>
      </c>
      <c r="D24" s="18">
        <f>E24/C24</f>
        <v>0</v>
      </c>
      <c r="E24" s="114"/>
      <c r="G24" s="3" t="s">
        <v>23</v>
      </c>
      <c r="H24" s="11">
        <v>12</v>
      </c>
      <c r="I24" s="18">
        <f>J24/H24</f>
        <v>0</v>
      </c>
      <c r="J24" s="114"/>
      <c r="L24" s="3" t="s">
        <v>23</v>
      </c>
      <c r="M24" s="11">
        <v>12</v>
      </c>
      <c r="N24" s="18">
        <f>O24/M24</f>
        <v>0</v>
      </c>
      <c r="O24" s="114"/>
      <c r="Q24" s="3" t="s">
        <v>23</v>
      </c>
      <c r="R24" s="11">
        <v>12</v>
      </c>
      <c r="S24" s="18">
        <f>T24/R24</f>
        <v>0</v>
      </c>
      <c r="T24" s="114"/>
      <c r="V24" s="3" t="s">
        <v>23</v>
      </c>
      <c r="W24" s="11">
        <v>12</v>
      </c>
      <c r="X24" s="18">
        <f>Y24/W24</f>
        <v>0</v>
      </c>
      <c r="Y24" s="114"/>
    </row>
    <row r="25" spans="1:25" x14ac:dyDescent="0.25">
      <c r="A25" s="5" t="s">
        <v>35</v>
      </c>
      <c r="B25" s="13"/>
      <c r="C25" s="13"/>
      <c r="D25" s="13"/>
      <c r="E25" s="13"/>
      <c r="G25" s="13"/>
      <c r="H25" s="13"/>
      <c r="I25" s="13"/>
      <c r="J25" s="13"/>
      <c r="L25" s="13"/>
      <c r="M25" s="13"/>
      <c r="N25" s="13"/>
      <c r="O25" s="13"/>
      <c r="Q25" s="13"/>
      <c r="R25" s="13"/>
      <c r="S25" s="13"/>
      <c r="T25" s="13"/>
      <c r="V25" s="13"/>
      <c r="W25" s="13"/>
      <c r="X25" s="13"/>
      <c r="Y25" s="13"/>
    </row>
    <row r="26" spans="1:25" x14ac:dyDescent="0.25">
      <c r="A26" s="4" t="s">
        <v>36</v>
      </c>
      <c r="B26" s="3" t="s">
        <v>15</v>
      </c>
      <c r="C26" s="11">
        <v>1</v>
      </c>
      <c r="D26" s="18">
        <f>E26/C26</f>
        <v>0</v>
      </c>
      <c r="E26" s="114"/>
      <c r="G26" s="52" t="s">
        <v>16</v>
      </c>
      <c r="H26" s="53"/>
      <c r="I26" s="54"/>
      <c r="J26" s="114"/>
      <c r="L26" s="52" t="s">
        <v>16</v>
      </c>
      <c r="M26" s="53"/>
      <c r="N26" s="54"/>
      <c r="O26" s="114"/>
      <c r="Q26" s="52" t="s">
        <v>16</v>
      </c>
      <c r="R26" s="53"/>
      <c r="S26" s="54"/>
      <c r="T26" s="114"/>
      <c r="V26" s="52" t="s">
        <v>16</v>
      </c>
      <c r="W26" s="53"/>
      <c r="X26" s="54"/>
      <c r="Y26" s="114"/>
    </row>
    <row r="27" spans="1:25" x14ac:dyDescent="0.25">
      <c r="A27" s="4" t="s">
        <v>37</v>
      </c>
      <c r="B27" s="3" t="s">
        <v>23</v>
      </c>
      <c r="C27" s="11">
        <v>12</v>
      </c>
      <c r="D27" s="18">
        <f>E27/C27</f>
        <v>0</v>
      </c>
      <c r="E27" s="114"/>
      <c r="G27" s="3" t="s">
        <v>23</v>
      </c>
      <c r="H27" s="11">
        <v>12</v>
      </c>
      <c r="I27" s="18">
        <f>J27/H27</f>
        <v>0</v>
      </c>
      <c r="J27" s="114"/>
      <c r="L27" s="3" t="s">
        <v>23</v>
      </c>
      <c r="M27" s="11">
        <v>12</v>
      </c>
      <c r="N27" s="18">
        <f>O27/M27</f>
        <v>0</v>
      </c>
      <c r="O27" s="114"/>
      <c r="Q27" s="3" t="s">
        <v>23</v>
      </c>
      <c r="R27" s="11">
        <v>12</v>
      </c>
      <c r="S27" s="18">
        <f>T27/R27</f>
        <v>0</v>
      </c>
      <c r="T27" s="114"/>
      <c r="V27" s="3" t="s">
        <v>23</v>
      </c>
      <c r="W27" s="11">
        <v>12</v>
      </c>
      <c r="X27" s="18">
        <f>Y27/W27</f>
        <v>0</v>
      </c>
      <c r="Y27" s="114"/>
    </row>
    <row r="28" spans="1:25" x14ac:dyDescent="0.25">
      <c r="A28" s="5" t="s">
        <v>38</v>
      </c>
      <c r="B28" s="13"/>
      <c r="C28" s="13"/>
      <c r="D28" s="13"/>
      <c r="E28" s="13"/>
      <c r="G28" s="13"/>
      <c r="H28" s="13"/>
      <c r="I28" s="13"/>
      <c r="J28" s="13"/>
      <c r="L28" s="13"/>
      <c r="M28" s="13"/>
      <c r="N28" s="13"/>
      <c r="O28" s="13"/>
      <c r="Q28" s="13"/>
      <c r="R28" s="13"/>
      <c r="S28" s="13"/>
      <c r="T28" s="13"/>
      <c r="V28" s="13"/>
      <c r="W28" s="13"/>
      <c r="X28" s="13"/>
      <c r="Y28" s="13"/>
    </row>
    <row r="29" spans="1:25" x14ac:dyDescent="0.25">
      <c r="A29" s="4" t="s">
        <v>39</v>
      </c>
      <c r="B29" s="3" t="s">
        <v>23</v>
      </c>
      <c r="C29" s="11">
        <v>12</v>
      </c>
      <c r="D29" s="18">
        <f>E29/C29</f>
        <v>0</v>
      </c>
      <c r="E29" s="114"/>
      <c r="G29" s="3" t="s">
        <v>23</v>
      </c>
      <c r="H29" s="11">
        <v>12</v>
      </c>
      <c r="I29" s="18">
        <f>J29/H29</f>
        <v>0</v>
      </c>
      <c r="J29" s="114"/>
      <c r="L29" s="3" t="s">
        <v>23</v>
      </c>
      <c r="M29" s="11">
        <v>12</v>
      </c>
      <c r="N29" s="18">
        <f>O29/M29</f>
        <v>0</v>
      </c>
      <c r="O29" s="114"/>
      <c r="Q29" s="3" t="s">
        <v>23</v>
      </c>
      <c r="R29" s="11">
        <v>12</v>
      </c>
      <c r="S29" s="18">
        <f>T29/R29</f>
        <v>0</v>
      </c>
      <c r="T29" s="114"/>
      <c r="V29" s="3" t="s">
        <v>23</v>
      </c>
      <c r="W29" s="11">
        <v>12</v>
      </c>
      <c r="X29" s="18">
        <f>Y29/W29</f>
        <v>0</v>
      </c>
      <c r="Y29" s="114"/>
    </row>
    <row r="30" spans="1:25" x14ac:dyDescent="0.25">
      <c r="A30" s="5" t="s">
        <v>40</v>
      </c>
      <c r="B30" s="13"/>
      <c r="C30" s="13"/>
      <c r="D30" s="13"/>
      <c r="E30" s="13"/>
      <c r="G30" s="13"/>
      <c r="H30" s="13"/>
      <c r="I30" s="13"/>
      <c r="J30" s="13"/>
      <c r="L30" s="13"/>
      <c r="M30" s="13"/>
      <c r="N30" s="13"/>
      <c r="O30" s="13"/>
      <c r="Q30" s="13"/>
      <c r="R30" s="13"/>
      <c r="S30" s="13"/>
      <c r="T30" s="13"/>
      <c r="V30" s="13"/>
      <c r="W30" s="13"/>
      <c r="X30" s="13"/>
      <c r="Y30" s="13"/>
    </row>
    <row r="31" spans="1:25" x14ac:dyDescent="0.25">
      <c r="A31" s="4" t="s">
        <v>41</v>
      </c>
      <c r="B31" s="3" t="s">
        <v>23</v>
      </c>
      <c r="C31" s="11">
        <v>12</v>
      </c>
      <c r="D31" s="18">
        <f>E31/C31</f>
        <v>0</v>
      </c>
      <c r="E31" s="114"/>
      <c r="G31" s="3" t="s">
        <v>23</v>
      </c>
      <c r="H31" s="11">
        <v>12</v>
      </c>
      <c r="I31" s="18">
        <f>J31/H31</f>
        <v>0</v>
      </c>
      <c r="J31" s="114"/>
      <c r="L31" s="3" t="s">
        <v>23</v>
      </c>
      <c r="M31" s="11">
        <v>12</v>
      </c>
      <c r="N31" s="18">
        <f>O31/M31</f>
        <v>0</v>
      </c>
      <c r="O31" s="114"/>
      <c r="Q31" s="3" t="s">
        <v>23</v>
      </c>
      <c r="R31" s="11">
        <v>12</v>
      </c>
      <c r="S31" s="18">
        <f>T31/R31</f>
        <v>0</v>
      </c>
      <c r="T31" s="114"/>
      <c r="V31" s="3" t="s">
        <v>23</v>
      </c>
      <c r="W31" s="11">
        <v>12</v>
      </c>
      <c r="X31" s="18">
        <f>Y31/W31</f>
        <v>0</v>
      </c>
      <c r="Y31" s="114"/>
    </row>
    <row r="32" spans="1:25" x14ac:dyDescent="0.25">
      <c r="A32" s="5" t="s">
        <v>42</v>
      </c>
      <c r="B32" s="13"/>
      <c r="C32" s="13"/>
      <c r="D32" s="13"/>
      <c r="E32" s="13"/>
      <c r="G32" s="13"/>
      <c r="H32" s="13"/>
      <c r="I32" s="13"/>
      <c r="J32" s="13"/>
      <c r="L32" s="13"/>
      <c r="M32" s="13"/>
      <c r="N32" s="13"/>
      <c r="O32" s="13"/>
      <c r="Q32" s="13"/>
      <c r="R32" s="13"/>
      <c r="S32" s="13"/>
      <c r="T32" s="13"/>
      <c r="V32" s="13"/>
      <c r="W32" s="13"/>
      <c r="X32" s="13"/>
      <c r="Y32" s="13"/>
    </row>
    <row r="33" spans="1:26" x14ac:dyDescent="0.25">
      <c r="A33" s="4" t="s">
        <v>43</v>
      </c>
      <c r="B33" s="3" t="s">
        <v>23</v>
      </c>
      <c r="C33" s="11">
        <v>12</v>
      </c>
      <c r="D33" s="18">
        <f>E33/C33</f>
        <v>0</v>
      </c>
      <c r="E33" s="114"/>
      <c r="G33" s="3" t="s">
        <v>23</v>
      </c>
      <c r="H33" s="11">
        <v>12</v>
      </c>
      <c r="I33" s="18">
        <f>J33/H33</f>
        <v>0</v>
      </c>
      <c r="J33" s="114"/>
      <c r="L33" s="3" t="s">
        <v>23</v>
      </c>
      <c r="M33" s="11">
        <v>12</v>
      </c>
      <c r="N33" s="18">
        <f>O33/M33</f>
        <v>0</v>
      </c>
      <c r="O33" s="114"/>
      <c r="Q33" s="3" t="s">
        <v>23</v>
      </c>
      <c r="R33" s="11">
        <v>12</v>
      </c>
      <c r="S33" s="18">
        <f>T33/R33</f>
        <v>0</v>
      </c>
      <c r="T33" s="114"/>
      <c r="V33" s="3" t="s">
        <v>23</v>
      </c>
      <c r="W33" s="11">
        <v>12</v>
      </c>
      <c r="X33" s="18">
        <f>Y33/W33</f>
        <v>0</v>
      </c>
      <c r="Y33" s="114"/>
    </row>
    <row r="34" spans="1:26" x14ac:dyDescent="0.25">
      <c r="C34" s="1"/>
      <c r="D34" s="1"/>
      <c r="E34" s="20">
        <f>SUM(E7:E33)</f>
        <v>0</v>
      </c>
      <c r="H34" s="1"/>
      <c r="I34" s="1"/>
      <c r="J34" s="20">
        <f>SUM(J7:J33)</f>
        <v>0</v>
      </c>
      <c r="M34" s="1"/>
      <c r="N34" s="1"/>
      <c r="O34" s="20">
        <f>SUM(O7:O33)</f>
        <v>0</v>
      </c>
      <c r="R34" s="1"/>
      <c r="S34" s="1"/>
      <c r="T34" s="20">
        <f>SUM(T7:T33)</f>
        <v>0</v>
      </c>
      <c r="W34" s="1"/>
      <c r="X34" s="1"/>
      <c r="Y34" s="20">
        <f>SUM(Y7:Y33)</f>
        <v>0</v>
      </c>
    </row>
    <row r="35" spans="1:26" x14ac:dyDescent="0.25">
      <c r="C35" s="1"/>
      <c r="D35" s="1"/>
      <c r="E35" s="1"/>
      <c r="H35" s="1"/>
      <c r="I35" s="1"/>
      <c r="J35" s="1"/>
      <c r="M35" s="1"/>
      <c r="N35" s="1"/>
      <c r="O35" s="1"/>
      <c r="R35" s="1"/>
      <c r="S35" s="1"/>
      <c r="T35" s="1"/>
      <c r="W35" s="1"/>
      <c r="X35" s="1"/>
      <c r="Y35" s="1"/>
    </row>
    <row r="36" spans="1:26" x14ac:dyDescent="0.25">
      <c r="C36" s="1"/>
      <c r="D36" s="1"/>
      <c r="E36" s="1"/>
      <c r="H36" s="1"/>
      <c r="I36" s="1"/>
      <c r="J36" s="1"/>
      <c r="M36" s="1"/>
      <c r="N36" s="1"/>
      <c r="O36" s="1"/>
      <c r="R36" s="1"/>
      <c r="S36" s="1"/>
      <c r="T36" s="1"/>
      <c r="V36" s="64" t="s">
        <v>44</v>
      </c>
      <c r="W36" s="21"/>
      <c r="X36" s="21"/>
      <c r="Y36" s="63">
        <f>E34+J34+O34+T34+Y34</f>
        <v>0</v>
      </c>
      <c r="Z36" s="16">
        <f>Y36/Y86</f>
        <v>0</v>
      </c>
    </row>
    <row r="37" spans="1:26" x14ac:dyDescent="0.25">
      <c r="C37" s="1"/>
      <c r="D37" s="1"/>
      <c r="E37" s="1"/>
      <c r="H37" s="1"/>
      <c r="I37" s="1"/>
      <c r="J37" s="1"/>
      <c r="M37" s="1"/>
      <c r="N37" s="1"/>
      <c r="O37" s="1"/>
      <c r="R37" s="1"/>
      <c r="S37" s="1"/>
      <c r="T37" s="1"/>
      <c r="V37" s="19"/>
      <c r="Y37" s="20"/>
      <c r="Z37" s="16"/>
    </row>
    <row r="38" spans="1:26" x14ac:dyDescent="0.25">
      <c r="A38" s="22" t="s">
        <v>45</v>
      </c>
      <c r="C38" s="29" t="s">
        <v>74</v>
      </c>
      <c r="D38" s="1"/>
      <c r="E38" s="1"/>
      <c r="H38" s="29" t="s">
        <v>74</v>
      </c>
      <c r="I38" s="1"/>
      <c r="J38" s="1"/>
      <c r="M38" s="29" t="s">
        <v>74</v>
      </c>
      <c r="N38" s="1"/>
      <c r="O38" s="1"/>
      <c r="R38" s="29" t="s">
        <v>74</v>
      </c>
      <c r="S38" s="1"/>
      <c r="T38" s="1"/>
      <c r="W38" s="29" t="s">
        <v>74</v>
      </c>
      <c r="X38" s="1"/>
      <c r="Y38" s="1"/>
    </row>
    <row r="39" spans="1:26" x14ac:dyDescent="0.25">
      <c r="A39" s="87"/>
      <c r="B39" s="13"/>
      <c r="C39" s="86" t="s">
        <v>47</v>
      </c>
      <c r="D39" s="13"/>
      <c r="E39" s="13"/>
      <c r="G39" s="13"/>
      <c r="H39" s="86" t="s">
        <v>47</v>
      </c>
      <c r="I39" s="13"/>
      <c r="J39" s="13"/>
      <c r="L39" s="13"/>
      <c r="M39" s="86" t="s">
        <v>47</v>
      </c>
      <c r="N39" s="13"/>
      <c r="O39" s="13"/>
      <c r="Q39" s="13"/>
      <c r="R39" s="86" t="s">
        <v>47</v>
      </c>
      <c r="S39" s="13"/>
      <c r="T39" s="13"/>
      <c r="V39" s="13"/>
      <c r="W39" s="86" t="s">
        <v>47</v>
      </c>
      <c r="X39" s="13"/>
      <c r="Y39" s="13"/>
    </row>
    <row r="40" spans="1:26" s="91" customFormat="1" x14ac:dyDescent="0.25">
      <c r="A40" s="88" t="s">
        <v>77</v>
      </c>
      <c r="B40" s="3" t="s">
        <v>82</v>
      </c>
      <c r="C40" s="26">
        <v>400</v>
      </c>
      <c r="D40" s="89">
        <f>E40/C40</f>
        <v>0</v>
      </c>
      <c r="E40" s="114"/>
      <c r="G40" s="3" t="s">
        <v>82</v>
      </c>
      <c r="H40" s="26">
        <v>500</v>
      </c>
      <c r="I40" s="89">
        <f>J40/H40</f>
        <v>0</v>
      </c>
      <c r="J40" s="114"/>
      <c r="L40" s="3" t="s">
        <v>82</v>
      </c>
      <c r="M40" s="26">
        <v>525</v>
      </c>
      <c r="N40" s="89">
        <f>O40/M40</f>
        <v>0</v>
      </c>
      <c r="O40" s="114"/>
      <c r="Q40" s="3" t="s">
        <v>82</v>
      </c>
      <c r="R40" s="26">
        <v>525</v>
      </c>
      <c r="S40" s="89">
        <f>T40/R40</f>
        <v>0</v>
      </c>
      <c r="T40" s="114"/>
      <c r="V40" s="3" t="s">
        <v>82</v>
      </c>
      <c r="W40" s="26">
        <v>550</v>
      </c>
      <c r="X40" s="89">
        <f>Y40/W40</f>
        <v>0</v>
      </c>
      <c r="Y40" s="114"/>
    </row>
    <row r="41" spans="1:26" x14ac:dyDescent="0.25">
      <c r="A41" s="87"/>
      <c r="C41" s="102"/>
      <c r="D41" s="1"/>
      <c r="E41" s="1"/>
      <c r="H41" s="1"/>
      <c r="I41" s="1"/>
      <c r="J41" s="1"/>
      <c r="M41" s="1"/>
      <c r="N41" s="1"/>
      <c r="O41" s="1"/>
      <c r="R41" s="1"/>
      <c r="S41" s="1"/>
      <c r="T41" s="1"/>
      <c r="W41" s="1"/>
      <c r="X41" s="1"/>
      <c r="Y41" s="1"/>
      <c r="Z41" s="91"/>
    </row>
    <row r="42" spans="1:26" x14ac:dyDescent="0.25">
      <c r="A42" s="15" t="s">
        <v>46</v>
      </c>
      <c r="B42" s="13"/>
      <c r="C42" s="97"/>
      <c r="D42" s="13"/>
      <c r="E42" s="13"/>
      <c r="G42" s="13"/>
      <c r="H42" s="13"/>
      <c r="I42" s="13"/>
      <c r="J42" s="13"/>
      <c r="L42" s="13"/>
      <c r="M42" s="13"/>
      <c r="N42" s="13"/>
      <c r="O42" s="13"/>
      <c r="Q42" s="13"/>
      <c r="R42" s="13"/>
      <c r="S42" s="13"/>
      <c r="T42" s="13"/>
      <c r="V42" s="13"/>
      <c r="W42" s="13"/>
      <c r="X42" s="13"/>
      <c r="Y42" s="13"/>
      <c r="Z42" s="91"/>
    </row>
    <row r="43" spans="1:26" x14ac:dyDescent="0.25">
      <c r="A43" s="14" t="s">
        <v>83</v>
      </c>
      <c r="B43" s="3" t="s">
        <v>49</v>
      </c>
      <c r="C43" s="26">
        <v>49</v>
      </c>
      <c r="D43" s="18">
        <f>E43/C43</f>
        <v>0</v>
      </c>
      <c r="E43" s="114"/>
      <c r="F43" s="107">
        <f>C43/$C$40</f>
        <v>0.1225</v>
      </c>
      <c r="G43" s="3" t="s">
        <v>47</v>
      </c>
      <c r="H43" s="26">
        <v>95</v>
      </c>
      <c r="I43" s="18">
        <f>J43/H43</f>
        <v>0</v>
      </c>
      <c r="J43" s="114"/>
      <c r="K43" s="107">
        <f>H43/$H$40</f>
        <v>0.19</v>
      </c>
      <c r="L43" s="3" t="s">
        <v>47</v>
      </c>
      <c r="M43" s="26">
        <v>120</v>
      </c>
      <c r="N43" s="18">
        <f>O43/M43</f>
        <v>0</v>
      </c>
      <c r="O43" s="114"/>
      <c r="P43" s="107">
        <f>M43/$M$40</f>
        <v>0.22857142857142856</v>
      </c>
      <c r="Q43" s="3" t="s">
        <v>47</v>
      </c>
      <c r="R43" s="26">
        <v>120</v>
      </c>
      <c r="S43" s="18">
        <f>T43/R43</f>
        <v>0</v>
      </c>
      <c r="T43" s="114"/>
      <c r="U43" s="107">
        <f>R43/$R$40</f>
        <v>0.22857142857142856</v>
      </c>
      <c r="V43" s="3" t="s">
        <v>47</v>
      </c>
      <c r="W43">
        <v>130</v>
      </c>
      <c r="X43" s="18">
        <f>Y43/W44</f>
        <v>0</v>
      </c>
      <c r="Y43" s="114"/>
      <c r="Z43" s="91"/>
    </row>
    <row r="44" spans="1:26" x14ac:dyDescent="0.25">
      <c r="A44" s="14" t="s">
        <v>78</v>
      </c>
      <c r="B44" s="3" t="s">
        <v>49</v>
      </c>
      <c r="C44" s="26">
        <v>33</v>
      </c>
      <c r="D44" s="18">
        <f>E44/C44</f>
        <v>0</v>
      </c>
      <c r="E44" s="114"/>
      <c r="F44" s="107">
        <f t="shared" ref="F44:F47" si="0">C44/$C$40</f>
        <v>8.2500000000000004E-2</v>
      </c>
      <c r="G44" s="3" t="s">
        <v>48</v>
      </c>
      <c r="H44" s="26">
        <v>63</v>
      </c>
      <c r="I44" s="18">
        <f>J44/H44</f>
        <v>0</v>
      </c>
      <c r="J44" s="114"/>
      <c r="K44" s="107">
        <f t="shared" ref="K44:K47" si="1">H44/$H$40</f>
        <v>0.126</v>
      </c>
      <c r="L44" s="3" t="s">
        <v>48</v>
      </c>
      <c r="M44" s="26">
        <v>82</v>
      </c>
      <c r="N44" s="18">
        <f>O44/M44</f>
        <v>0</v>
      </c>
      <c r="O44" s="114"/>
      <c r="P44" s="107">
        <f t="shared" ref="P44:P47" si="2">M44/$M$40</f>
        <v>0.15619047619047619</v>
      </c>
      <c r="Q44" s="3" t="s">
        <v>48</v>
      </c>
      <c r="R44" s="26">
        <v>82</v>
      </c>
      <c r="S44" s="18">
        <f>T44/R44</f>
        <v>0</v>
      </c>
      <c r="T44" s="114"/>
      <c r="U44" s="107">
        <f t="shared" ref="U44:U47" si="3">R44/$R$40</f>
        <v>0.15619047619047619</v>
      </c>
      <c r="V44" s="3" t="s">
        <v>48</v>
      </c>
      <c r="W44" s="26">
        <v>91</v>
      </c>
      <c r="X44" s="18">
        <f>Y44/W44</f>
        <v>0</v>
      </c>
      <c r="Y44" s="114"/>
      <c r="Z44" s="91"/>
    </row>
    <row r="45" spans="1:26" x14ac:dyDescent="0.25">
      <c r="A45" s="14" t="s">
        <v>79</v>
      </c>
      <c r="B45" s="3" t="s">
        <v>49</v>
      </c>
      <c r="C45" s="26">
        <v>15</v>
      </c>
      <c r="D45" s="18">
        <f t="shared" ref="D45:D47" si="4">E45/C45</f>
        <v>0</v>
      </c>
      <c r="E45" s="114"/>
      <c r="F45" s="107">
        <f t="shared" si="0"/>
        <v>3.7499999999999999E-2</v>
      </c>
      <c r="G45" s="3" t="s">
        <v>48</v>
      </c>
      <c r="H45" s="26">
        <v>25</v>
      </c>
      <c r="I45" s="18">
        <f t="shared" ref="I45:I47" si="5">J45/H45</f>
        <v>0</v>
      </c>
      <c r="J45" s="114"/>
      <c r="K45" s="107">
        <f t="shared" si="1"/>
        <v>0.05</v>
      </c>
      <c r="L45" s="3" t="s">
        <v>48</v>
      </c>
      <c r="M45" s="26">
        <v>40</v>
      </c>
      <c r="N45" s="18">
        <f t="shared" ref="N45:N47" si="6">O45/M45</f>
        <v>0</v>
      </c>
      <c r="O45" s="114"/>
      <c r="P45" s="107">
        <f t="shared" si="2"/>
        <v>7.6190476190476197E-2</v>
      </c>
      <c r="Q45" s="3" t="s">
        <v>48</v>
      </c>
      <c r="R45" s="26">
        <v>40</v>
      </c>
      <c r="S45" s="18">
        <f t="shared" ref="S45:S47" si="7">T45/R45</f>
        <v>0</v>
      </c>
      <c r="T45" s="114"/>
      <c r="U45" s="107">
        <f t="shared" si="3"/>
        <v>7.6190476190476197E-2</v>
      </c>
      <c r="V45" s="3" t="s">
        <v>48</v>
      </c>
      <c r="W45" s="26">
        <v>45</v>
      </c>
      <c r="X45" s="18">
        <f t="shared" ref="X45:X47" si="8">Y45/W45</f>
        <v>0</v>
      </c>
      <c r="Y45" s="114"/>
      <c r="Z45" s="91"/>
    </row>
    <row r="46" spans="1:26" x14ac:dyDescent="0.25">
      <c r="A46" s="14" t="s">
        <v>84</v>
      </c>
      <c r="B46" s="3" t="s">
        <v>49</v>
      </c>
      <c r="C46" s="26">
        <v>5</v>
      </c>
      <c r="D46" s="18">
        <f t="shared" si="4"/>
        <v>0</v>
      </c>
      <c r="E46" s="114"/>
      <c r="F46" s="107">
        <f t="shared" si="0"/>
        <v>1.2500000000000001E-2</v>
      </c>
      <c r="G46" s="3" t="s">
        <v>49</v>
      </c>
      <c r="H46" s="26">
        <v>20</v>
      </c>
      <c r="I46" s="18">
        <f t="shared" si="5"/>
        <v>0</v>
      </c>
      <c r="J46" s="114"/>
      <c r="K46" s="107">
        <f t="shared" si="1"/>
        <v>0.04</v>
      </c>
      <c r="L46" s="3" t="s">
        <v>49</v>
      </c>
      <c r="M46" s="26">
        <v>32</v>
      </c>
      <c r="N46" s="18">
        <f t="shared" si="6"/>
        <v>0</v>
      </c>
      <c r="O46" s="114"/>
      <c r="P46" s="107">
        <f t="shared" si="2"/>
        <v>6.0952380952380952E-2</v>
      </c>
      <c r="Q46" s="3" t="s">
        <v>49</v>
      </c>
      <c r="R46" s="26">
        <v>32</v>
      </c>
      <c r="S46" s="18">
        <f t="shared" si="7"/>
        <v>0</v>
      </c>
      <c r="T46" s="114"/>
      <c r="U46" s="107">
        <f t="shared" si="3"/>
        <v>6.0952380952380952E-2</v>
      </c>
      <c r="V46" s="3" t="s">
        <v>49</v>
      </c>
      <c r="W46" s="26">
        <v>40</v>
      </c>
      <c r="X46" s="18">
        <f t="shared" si="8"/>
        <v>0</v>
      </c>
      <c r="Y46" s="114"/>
      <c r="Z46" s="91"/>
    </row>
    <row r="47" spans="1:26" x14ac:dyDescent="0.25">
      <c r="A47" s="14" t="s">
        <v>85</v>
      </c>
      <c r="B47" s="3" t="s">
        <v>49</v>
      </c>
      <c r="C47" s="26">
        <v>5</v>
      </c>
      <c r="D47" s="18">
        <f t="shared" si="4"/>
        <v>0</v>
      </c>
      <c r="E47" s="114"/>
      <c r="F47" s="107">
        <f t="shared" si="0"/>
        <v>1.2500000000000001E-2</v>
      </c>
      <c r="G47" s="3" t="s">
        <v>49</v>
      </c>
      <c r="H47" s="26">
        <v>5</v>
      </c>
      <c r="I47" s="18">
        <f t="shared" si="5"/>
        <v>0</v>
      </c>
      <c r="J47" s="114"/>
      <c r="K47" s="107">
        <f t="shared" si="1"/>
        <v>0.01</v>
      </c>
      <c r="L47" s="3" t="s">
        <v>49</v>
      </c>
      <c r="M47" s="26">
        <v>16</v>
      </c>
      <c r="N47" s="18">
        <f t="shared" si="6"/>
        <v>0</v>
      </c>
      <c r="O47" s="114"/>
      <c r="P47" s="107">
        <f t="shared" si="2"/>
        <v>3.0476190476190476E-2</v>
      </c>
      <c r="Q47" s="3" t="s">
        <v>49</v>
      </c>
      <c r="R47" s="26">
        <v>16</v>
      </c>
      <c r="S47" s="18">
        <f t="shared" si="7"/>
        <v>0</v>
      </c>
      <c r="T47" s="114"/>
      <c r="U47" s="107">
        <f t="shared" si="3"/>
        <v>3.0476190476190476E-2</v>
      </c>
      <c r="V47" s="3" t="s">
        <v>49</v>
      </c>
      <c r="W47" s="26">
        <v>20</v>
      </c>
      <c r="X47" s="18">
        <f t="shared" si="8"/>
        <v>0</v>
      </c>
      <c r="Y47" s="114"/>
      <c r="Z47" s="91"/>
    </row>
    <row r="48" spans="1:26" s="25" customFormat="1" x14ac:dyDescent="0.25">
      <c r="A48" s="104"/>
      <c r="B48" s="103"/>
      <c r="C48" s="90"/>
      <c r="D48" s="105"/>
      <c r="E48" s="109"/>
      <c r="G48" s="103"/>
      <c r="H48" s="90"/>
      <c r="I48" s="105"/>
      <c r="J48" s="109"/>
      <c r="L48" s="103"/>
      <c r="M48" s="90"/>
      <c r="N48" s="105"/>
      <c r="O48" s="109"/>
      <c r="Q48" s="103"/>
      <c r="R48" s="90"/>
      <c r="S48" s="105"/>
      <c r="T48" s="109"/>
      <c r="V48" s="103"/>
      <c r="W48" s="90"/>
      <c r="X48" s="105"/>
      <c r="Y48" s="109"/>
      <c r="Z48" s="91"/>
    </row>
    <row r="49" spans="1:26" x14ac:dyDescent="0.25">
      <c r="A49" s="47" t="s">
        <v>50</v>
      </c>
      <c r="C49" s="1"/>
      <c r="D49" s="1"/>
      <c r="E49" s="10">
        <f>SUM(E43:E48)</f>
        <v>0</v>
      </c>
      <c r="H49" s="1"/>
      <c r="I49" s="1"/>
      <c r="J49" s="10">
        <f>SUM(J43:J48)</f>
        <v>0</v>
      </c>
      <c r="M49" s="1"/>
      <c r="N49" s="1"/>
      <c r="O49" s="10">
        <f>SUM(O43:O48)</f>
        <v>0</v>
      </c>
      <c r="R49" s="1"/>
      <c r="S49" s="1"/>
      <c r="T49" s="10">
        <f>SUM(T43:T48)</f>
        <v>0</v>
      </c>
      <c r="W49" s="1"/>
      <c r="X49" s="1"/>
      <c r="Y49" s="10">
        <f>SUM(Y43:Y48)</f>
        <v>0</v>
      </c>
      <c r="Z49" s="91"/>
    </row>
    <row r="50" spans="1:26" x14ac:dyDescent="0.25">
      <c r="C50" s="29" t="s">
        <v>74</v>
      </c>
      <c r="D50" s="1"/>
      <c r="E50" s="1"/>
      <c r="H50" s="1" t="s">
        <v>74</v>
      </c>
      <c r="I50" s="1"/>
      <c r="J50" s="1"/>
      <c r="M50" s="1" t="s">
        <v>74</v>
      </c>
      <c r="N50" s="1"/>
      <c r="O50" s="1"/>
      <c r="R50" s="1" t="s">
        <v>74</v>
      </c>
      <c r="S50" s="1"/>
      <c r="T50" s="1"/>
      <c r="W50" s="1" t="s">
        <v>74</v>
      </c>
      <c r="X50" s="1"/>
      <c r="Y50" s="1"/>
      <c r="Z50" s="91"/>
    </row>
    <row r="51" spans="1:26" x14ac:dyDescent="0.25">
      <c r="A51" s="15" t="s">
        <v>51</v>
      </c>
      <c r="B51" s="13"/>
      <c r="C51" s="13"/>
      <c r="D51" s="13"/>
      <c r="E51" s="13"/>
      <c r="G51" s="13"/>
      <c r="H51" s="13"/>
      <c r="I51" s="13"/>
      <c r="J51" s="13"/>
      <c r="L51" s="13"/>
      <c r="M51" s="13"/>
      <c r="N51" s="13"/>
      <c r="O51" s="13"/>
      <c r="Q51" s="13"/>
      <c r="R51" s="13"/>
      <c r="S51" s="13"/>
      <c r="T51" s="13"/>
      <c r="V51" s="13"/>
      <c r="W51" s="13"/>
      <c r="X51" s="13"/>
      <c r="Y51" s="13"/>
      <c r="Z51" s="91"/>
    </row>
    <row r="52" spans="1:26" x14ac:dyDescent="0.25">
      <c r="A52" s="14" t="s">
        <v>83</v>
      </c>
      <c r="B52" s="3" t="s">
        <v>49</v>
      </c>
      <c r="C52" s="94">
        <v>54</v>
      </c>
      <c r="D52" s="18">
        <f>E52/C52</f>
        <v>0</v>
      </c>
      <c r="E52" s="114"/>
      <c r="F52" s="107">
        <f>C52/$C$40</f>
        <v>0.13500000000000001</v>
      </c>
      <c r="G52" s="3" t="s">
        <v>48</v>
      </c>
      <c r="H52" s="27">
        <v>40</v>
      </c>
      <c r="I52" s="18">
        <f>J52/H52</f>
        <v>0</v>
      </c>
      <c r="J52" s="114"/>
      <c r="K52" s="107">
        <f>H52/$H$40</f>
        <v>0.08</v>
      </c>
      <c r="L52" s="3" t="s">
        <v>48</v>
      </c>
      <c r="M52" s="27">
        <v>10</v>
      </c>
      <c r="N52" s="18">
        <f>O52/M52</f>
        <v>0</v>
      </c>
      <c r="O52" s="114"/>
      <c r="P52" s="107">
        <f>M52/$M$40</f>
        <v>1.9047619047619049E-2</v>
      </c>
      <c r="Q52" s="3" t="s">
        <v>48</v>
      </c>
      <c r="R52" s="27">
        <v>10</v>
      </c>
      <c r="S52" s="18">
        <f>T52/R52</f>
        <v>0</v>
      </c>
      <c r="T52" s="114"/>
      <c r="U52" s="107">
        <f>R52/$R$40</f>
        <v>1.9047619047619049E-2</v>
      </c>
      <c r="V52" s="3" t="s">
        <v>48</v>
      </c>
      <c r="W52" s="27">
        <v>5</v>
      </c>
      <c r="X52" s="18">
        <f>Y52/W52</f>
        <v>0</v>
      </c>
      <c r="Y52" s="114"/>
      <c r="Z52" s="91"/>
    </row>
    <row r="53" spans="1:26" x14ac:dyDescent="0.25">
      <c r="A53" s="14" t="s">
        <v>78</v>
      </c>
      <c r="B53" s="3" t="s">
        <v>49</v>
      </c>
      <c r="C53" s="94">
        <v>33</v>
      </c>
      <c r="D53" s="18">
        <f t="shared" ref="D53:D56" si="9">E53/C53</f>
        <v>0</v>
      </c>
      <c r="E53" s="114"/>
      <c r="F53" s="107">
        <f t="shared" ref="F53:F56" si="10">C53/$C$40</f>
        <v>8.2500000000000004E-2</v>
      </c>
      <c r="G53" s="3" t="s">
        <v>48</v>
      </c>
      <c r="H53" s="27">
        <v>19</v>
      </c>
      <c r="I53" s="18">
        <f t="shared" ref="I53:I56" si="11">J53/H53</f>
        <v>0</v>
      </c>
      <c r="J53" s="114"/>
      <c r="K53" s="107">
        <f t="shared" ref="K53:K56" si="12">H53/$H$40</f>
        <v>3.7999999999999999E-2</v>
      </c>
      <c r="L53" s="3" t="s">
        <v>48</v>
      </c>
      <c r="M53" s="27">
        <v>7</v>
      </c>
      <c r="N53" s="18">
        <f t="shared" ref="N53:N56" si="13">O53/M53</f>
        <v>0</v>
      </c>
      <c r="O53" s="114"/>
      <c r="P53" s="107">
        <f t="shared" ref="P53:P56" si="14">M53/$M$40</f>
        <v>1.3333333333333334E-2</v>
      </c>
      <c r="Q53" s="3" t="s">
        <v>48</v>
      </c>
      <c r="R53" s="27">
        <v>7</v>
      </c>
      <c r="S53" s="18">
        <f t="shared" ref="S53:S56" si="15">T53/R53</f>
        <v>0</v>
      </c>
      <c r="T53" s="114"/>
      <c r="U53" s="107">
        <f t="shared" ref="U53:U56" si="16">R53/$R$40</f>
        <v>1.3333333333333334E-2</v>
      </c>
      <c r="V53" s="3" t="s">
        <v>48</v>
      </c>
      <c r="W53" s="27">
        <v>3</v>
      </c>
      <c r="X53" s="18">
        <f t="shared" ref="X53:X56" si="17">Y53/W53</f>
        <v>0</v>
      </c>
      <c r="Y53" s="114"/>
      <c r="Z53" s="91"/>
    </row>
    <row r="54" spans="1:26" x14ac:dyDescent="0.25">
      <c r="A54" s="14" t="s">
        <v>79</v>
      </c>
      <c r="B54" s="3" t="s">
        <v>49</v>
      </c>
      <c r="C54" s="94">
        <v>16</v>
      </c>
      <c r="D54" s="18">
        <f t="shared" si="9"/>
        <v>0</v>
      </c>
      <c r="E54" s="114"/>
      <c r="F54" s="107">
        <f t="shared" si="10"/>
        <v>0.04</v>
      </c>
      <c r="G54" s="3" t="s">
        <v>48</v>
      </c>
      <c r="H54" s="27">
        <v>8</v>
      </c>
      <c r="I54" s="18">
        <f t="shared" si="11"/>
        <v>0</v>
      </c>
      <c r="J54" s="114"/>
      <c r="K54" s="107">
        <f t="shared" si="12"/>
        <v>1.6E-2</v>
      </c>
      <c r="L54" s="3" t="s">
        <v>48</v>
      </c>
      <c r="M54" s="27">
        <v>3</v>
      </c>
      <c r="N54" s="18">
        <f t="shared" si="13"/>
        <v>0</v>
      </c>
      <c r="O54" s="114"/>
      <c r="P54" s="107">
        <f>M54/$M$40</f>
        <v>5.7142857142857143E-3</v>
      </c>
      <c r="Q54" s="3" t="s">
        <v>48</v>
      </c>
      <c r="R54" s="27">
        <v>3</v>
      </c>
      <c r="S54" s="18">
        <f t="shared" si="15"/>
        <v>0</v>
      </c>
      <c r="T54" s="114"/>
      <c r="U54" s="107">
        <f t="shared" si="16"/>
        <v>5.7142857142857143E-3</v>
      </c>
      <c r="V54" s="3" t="s">
        <v>48</v>
      </c>
      <c r="W54" s="27">
        <v>1</v>
      </c>
      <c r="X54" s="18">
        <f t="shared" si="17"/>
        <v>0</v>
      </c>
      <c r="Y54" s="114"/>
      <c r="Z54" s="91"/>
    </row>
    <row r="55" spans="1:26" x14ac:dyDescent="0.25">
      <c r="A55" s="14" t="s">
        <v>84</v>
      </c>
      <c r="B55" s="3" t="s">
        <v>49</v>
      </c>
      <c r="C55" s="94">
        <v>35</v>
      </c>
      <c r="D55" s="18">
        <f t="shared" si="9"/>
        <v>0</v>
      </c>
      <c r="E55" s="114"/>
      <c r="F55" s="107">
        <f t="shared" si="10"/>
        <v>8.7499999999999994E-2</v>
      </c>
      <c r="G55" s="3" t="s">
        <v>49</v>
      </c>
      <c r="H55" s="27">
        <v>30</v>
      </c>
      <c r="I55" s="18">
        <f t="shared" si="11"/>
        <v>0</v>
      </c>
      <c r="J55" s="114"/>
      <c r="K55" s="107">
        <f t="shared" si="12"/>
        <v>0.06</v>
      </c>
      <c r="L55" s="3" t="s">
        <v>49</v>
      </c>
      <c r="M55" s="27">
        <v>20</v>
      </c>
      <c r="N55" s="18">
        <f t="shared" si="13"/>
        <v>0</v>
      </c>
      <c r="O55" s="114"/>
      <c r="P55" s="107">
        <f t="shared" si="14"/>
        <v>3.8095238095238099E-2</v>
      </c>
      <c r="Q55" s="3" t="s">
        <v>49</v>
      </c>
      <c r="R55" s="27">
        <v>20</v>
      </c>
      <c r="S55" s="18">
        <f t="shared" si="15"/>
        <v>0</v>
      </c>
      <c r="T55" s="114"/>
      <c r="U55" s="107">
        <f t="shared" si="16"/>
        <v>3.8095238095238099E-2</v>
      </c>
      <c r="V55" s="3" t="s">
        <v>49</v>
      </c>
      <c r="W55" s="27">
        <v>5</v>
      </c>
      <c r="X55" s="18">
        <f t="shared" si="17"/>
        <v>0</v>
      </c>
      <c r="Y55" s="114"/>
      <c r="Z55" s="91"/>
    </row>
    <row r="56" spans="1:26" x14ac:dyDescent="0.25">
      <c r="A56" s="14" t="s">
        <v>85</v>
      </c>
      <c r="B56" s="3" t="s">
        <v>49</v>
      </c>
      <c r="C56" s="94">
        <v>15</v>
      </c>
      <c r="D56" s="18">
        <f t="shared" si="9"/>
        <v>0</v>
      </c>
      <c r="E56" s="114"/>
      <c r="F56" s="107">
        <f t="shared" si="10"/>
        <v>3.7499999999999999E-2</v>
      </c>
      <c r="G56" s="3" t="s">
        <v>49</v>
      </c>
      <c r="H56" s="27">
        <f>0.04*H40</f>
        <v>20</v>
      </c>
      <c r="I56" s="18">
        <f t="shared" si="11"/>
        <v>0</v>
      </c>
      <c r="J56" s="114"/>
      <c r="K56" s="107">
        <f t="shared" si="12"/>
        <v>0.04</v>
      </c>
      <c r="L56" s="3" t="s">
        <v>49</v>
      </c>
      <c r="M56" s="27">
        <v>10</v>
      </c>
      <c r="N56" s="18">
        <f t="shared" si="13"/>
        <v>0</v>
      </c>
      <c r="O56" s="114"/>
      <c r="P56" s="107">
        <f t="shared" si="14"/>
        <v>1.9047619047619049E-2</v>
      </c>
      <c r="Q56" s="3" t="s">
        <v>49</v>
      </c>
      <c r="R56" s="27">
        <v>10</v>
      </c>
      <c r="S56" s="18">
        <f t="shared" si="15"/>
        <v>0</v>
      </c>
      <c r="T56" s="114"/>
      <c r="U56" s="107">
        <f t="shared" si="16"/>
        <v>1.9047619047619049E-2</v>
      </c>
      <c r="V56" s="3" t="s">
        <v>49</v>
      </c>
      <c r="W56" s="27">
        <v>2</v>
      </c>
      <c r="X56" s="18">
        <f t="shared" si="17"/>
        <v>0</v>
      </c>
      <c r="Y56" s="114"/>
      <c r="Z56" s="91"/>
    </row>
    <row r="57" spans="1:26" s="25" customFormat="1" x14ac:dyDescent="0.25">
      <c r="A57" s="104"/>
      <c r="B57" s="103"/>
      <c r="C57" s="93"/>
      <c r="D57" s="108"/>
      <c r="E57" s="109"/>
      <c r="G57" s="103"/>
      <c r="H57" s="93"/>
      <c r="I57" s="108"/>
      <c r="J57" s="109"/>
      <c r="L57" s="103"/>
      <c r="M57" s="93"/>
      <c r="N57" s="108"/>
      <c r="O57" s="109"/>
      <c r="Q57" s="103"/>
      <c r="R57" s="93"/>
      <c r="S57" s="108"/>
      <c r="T57" s="109"/>
      <c r="V57" s="103"/>
      <c r="W57" s="93"/>
      <c r="X57" s="108"/>
      <c r="Y57" s="109"/>
      <c r="Z57" s="91"/>
    </row>
    <row r="58" spans="1:26" x14ac:dyDescent="0.25">
      <c r="C58" s="1"/>
      <c r="D58" s="1"/>
      <c r="E58" s="10">
        <f>SUM(E52:E57)</f>
        <v>0</v>
      </c>
      <c r="H58" s="1"/>
      <c r="I58" s="1"/>
      <c r="J58" s="10">
        <f>SUM(J52:J57)</f>
        <v>0</v>
      </c>
      <c r="M58" s="1"/>
      <c r="N58" s="1"/>
      <c r="O58" s="10">
        <f>SUM(O52:O57)</f>
        <v>0</v>
      </c>
      <c r="R58" s="1"/>
      <c r="S58" s="1"/>
      <c r="T58" s="10">
        <f>SUM(T52:T57)</f>
        <v>0</v>
      </c>
      <c r="W58" s="1"/>
      <c r="X58" s="1"/>
      <c r="Y58" s="10">
        <f>SUM(Y52:Y57)</f>
        <v>0</v>
      </c>
    </row>
    <row r="59" spans="1:26" x14ac:dyDescent="0.25">
      <c r="A59" s="29" t="s">
        <v>50</v>
      </c>
      <c r="C59" s="1"/>
      <c r="D59" s="1"/>
      <c r="E59" s="1"/>
      <c r="H59" s="1"/>
      <c r="I59" s="1"/>
      <c r="J59" s="1"/>
      <c r="M59" s="1"/>
      <c r="N59" s="1"/>
      <c r="O59" s="1"/>
      <c r="R59" s="1"/>
      <c r="S59" s="1"/>
      <c r="T59" s="1"/>
      <c r="W59" s="1"/>
      <c r="X59" s="1"/>
      <c r="Y59" s="1"/>
    </row>
    <row r="60" spans="1:26" x14ac:dyDescent="0.25">
      <c r="B60" s="13"/>
      <c r="C60" s="13"/>
      <c r="D60" s="13"/>
      <c r="E60" s="13"/>
      <c r="G60" s="13"/>
      <c r="H60" s="13"/>
      <c r="I60" s="13"/>
      <c r="J60" s="13"/>
      <c r="L60" s="13"/>
      <c r="M60" s="13"/>
      <c r="N60" s="13"/>
      <c r="O60" s="13"/>
      <c r="Q60" s="13"/>
      <c r="R60" s="13"/>
      <c r="S60" s="13"/>
      <c r="T60" s="13"/>
      <c r="V60" s="13"/>
      <c r="W60" s="13"/>
      <c r="X60" s="13"/>
      <c r="Y60" s="13"/>
    </row>
    <row r="61" spans="1:26" s="91" customFormat="1" x14ac:dyDescent="0.25">
      <c r="A61" s="15" t="s">
        <v>52</v>
      </c>
      <c r="B61" s="3" t="s">
        <v>15</v>
      </c>
      <c r="C61" s="26">
        <v>2000000</v>
      </c>
      <c r="D61" s="32">
        <f>E61/C61</f>
        <v>0</v>
      </c>
      <c r="E61" s="114"/>
      <c r="G61" s="3" t="s">
        <v>15</v>
      </c>
      <c r="H61" s="26">
        <v>2000000</v>
      </c>
      <c r="I61" s="32">
        <f>J61/H61</f>
        <v>0</v>
      </c>
      <c r="J61" s="114"/>
      <c r="L61" s="3" t="s">
        <v>15</v>
      </c>
      <c r="M61" s="26">
        <v>2500000</v>
      </c>
      <c r="N61" s="32">
        <f>O61/M61</f>
        <v>0</v>
      </c>
      <c r="O61" s="114"/>
      <c r="Q61" s="3" t="s">
        <v>15</v>
      </c>
      <c r="R61" s="26">
        <v>2500000</v>
      </c>
      <c r="S61" s="32">
        <f>T61/R61</f>
        <v>0</v>
      </c>
      <c r="T61" s="114"/>
      <c r="V61" s="3" t="s">
        <v>15</v>
      </c>
      <c r="W61" s="26">
        <v>3000000</v>
      </c>
      <c r="X61" s="32">
        <f>Y61/W61</f>
        <v>0</v>
      </c>
      <c r="Y61" s="114"/>
    </row>
    <row r="62" spans="1:26" s="91" customFormat="1" x14ac:dyDescent="0.25">
      <c r="A62" s="14" t="s">
        <v>53</v>
      </c>
      <c r="B62" s="30"/>
      <c r="C62" s="31" t="s">
        <v>54</v>
      </c>
      <c r="D62" s="31" t="s">
        <v>55</v>
      </c>
      <c r="E62" s="30"/>
      <c r="G62" s="30"/>
      <c r="H62" s="31" t="s">
        <v>54</v>
      </c>
      <c r="I62" s="31" t="s">
        <v>55</v>
      </c>
      <c r="J62" s="30"/>
      <c r="L62" s="30"/>
      <c r="M62" s="31" t="s">
        <v>54</v>
      </c>
      <c r="N62" s="31" t="s">
        <v>55</v>
      </c>
      <c r="O62" s="30"/>
      <c r="Q62" s="30"/>
      <c r="R62" s="31" t="s">
        <v>54</v>
      </c>
      <c r="S62" s="31" t="s">
        <v>55</v>
      </c>
      <c r="T62" s="30"/>
      <c r="V62" s="30"/>
      <c r="W62" s="31" t="s">
        <v>54</v>
      </c>
      <c r="X62" s="31" t="s">
        <v>55</v>
      </c>
      <c r="Y62" s="30"/>
    </row>
    <row r="63" spans="1:26" x14ac:dyDescent="0.25">
      <c r="B63" s="30"/>
      <c r="C63" s="30"/>
      <c r="D63" s="30"/>
      <c r="E63" s="30"/>
      <c r="G63" s="30"/>
      <c r="H63" s="30"/>
      <c r="I63" s="30"/>
      <c r="J63" s="30"/>
      <c r="L63" s="30"/>
      <c r="M63" s="30"/>
      <c r="N63" s="30"/>
      <c r="O63" s="30"/>
      <c r="Q63" s="30"/>
      <c r="R63" s="30"/>
      <c r="S63" s="30"/>
      <c r="T63" s="30"/>
      <c r="V63" s="30"/>
      <c r="W63" s="30"/>
      <c r="X63" s="30"/>
      <c r="Y63" s="30"/>
    </row>
    <row r="64" spans="1:26" x14ac:dyDescent="0.25">
      <c r="C64" s="1"/>
      <c r="D64" s="1"/>
      <c r="E64" s="65">
        <f>E49+E58+E61+E40</f>
        <v>0</v>
      </c>
      <c r="H64" s="1"/>
      <c r="I64" s="1"/>
      <c r="J64" s="65">
        <f>J49+J58+J61+J40</f>
        <v>0</v>
      </c>
      <c r="M64" s="1"/>
      <c r="N64" s="1"/>
      <c r="O64" s="65">
        <f>O49+O58+O61+O40</f>
        <v>0</v>
      </c>
      <c r="R64" s="1"/>
      <c r="S64" s="1"/>
      <c r="T64" s="65">
        <f>T49+T58+T61+T40</f>
        <v>0</v>
      </c>
      <c r="Y64" s="65">
        <f>Y49+Y58+Y61+Y40</f>
        <v>0</v>
      </c>
    </row>
    <row r="65" spans="1:26" x14ac:dyDescent="0.25">
      <c r="A65" s="15" t="s">
        <v>87</v>
      </c>
      <c r="C65" s="1"/>
      <c r="D65" s="1"/>
      <c r="E65" s="55"/>
      <c r="H65" s="1"/>
      <c r="I65" s="1"/>
      <c r="J65" s="55"/>
      <c r="M65" s="1"/>
      <c r="N65" s="1"/>
      <c r="O65" s="55"/>
      <c r="R65" s="1"/>
      <c r="S65" s="1"/>
      <c r="T65" s="55"/>
    </row>
    <row r="66" spans="1:26" x14ac:dyDescent="0.25">
      <c r="A66" s="14" t="s">
        <v>90</v>
      </c>
      <c r="C66" s="1"/>
      <c r="D66" s="1"/>
      <c r="E66" s="55"/>
      <c r="H66" s="1"/>
      <c r="I66" s="1"/>
      <c r="J66" s="55"/>
      <c r="M66" s="1"/>
      <c r="N66" s="1"/>
      <c r="O66" s="55"/>
      <c r="R66" s="1"/>
      <c r="S66" s="1"/>
      <c r="T66" s="55"/>
    </row>
    <row r="67" spans="1:26" x14ac:dyDescent="0.25">
      <c r="A67" s="15" t="s">
        <v>86</v>
      </c>
      <c r="C67" s="1"/>
      <c r="D67" s="1"/>
      <c r="E67" s="1"/>
      <c r="H67" s="1"/>
      <c r="I67" s="1"/>
      <c r="J67" s="1"/>
      <c r="M67" s="1"/>
      <c r="N67" s="1"/>
      <c r="O67" s="1"/>
      <c r="R67" s="1"/>
      <c r="S67" s="1"/>
      <c r="T67" s="1"/>
      <c r="V67" s="64" t="s">
        <v>44</v>
      </c>
      <c r="W67" s="21"/>
      <c r="X67" s="21"/>
      <c r="Y67" s="63">
        <f>E64+J64+O64+T64+Y64</f>
        <v>0</v>
      </c>
      <c r="Z67" s="16">
        <f>Y67/Y86</f>
        <v>0</v>
      </c>
    </row>
    <row r="68" spans="1:26" x14ac:dyDescent="0.25">
      <c r="A68" s="106"/>
      <c r="C68" s="1"/>
      <c r="D68" s="1"/>
      <c r="E68" s="1"/>
      <c r="H68" s="1"/>
      <c r="I68" s="1"/>
      <c r="J68" s="1"/>
      <c r="M68" s="1"/>
      <c r="N68" s="1"/>
      <c r="O68" s="1"/>
      <c r="R68" s="1"/>
      <c r="S68" s="1"/>
      <c r="T68" s="1"/>
      <c r="V68" s="66"/>
      <c r="W68" s="33"/>
      <c r="X68" s="33"/>
      <c r="Y68" s="67"/>
      <c r="Z68" s="16"/>
    </row>
    <row r="69" spans="1:26" x14ac:dyDescent="0.25">
      <c r="B69" s="76"/>
      <c r="C69" s="76"/>
      <c r="D69" s="76"/>
      <c r="E69" s="76"/>
      <c r="F69" s="77"/>
      <c r="G69" s="76"/>
      <c r="H69" s="76"/>
      <c r="I69" s="76"/>
      <c r="J69" s="76"/>
      <c r="K69" s="77"/>
      <c r="L69" s="76"/>
      <c r="M69" s="76"/>
      <c r="N69" s="76"/>
      <c r="O69" s="76"/>
      <c r="P69" s="77"/>
      <c r="Q69" s="76"/>
      <c r="R69" s="76"/>
      <c r="S69" s="76"/>
      <c r="T69" s="76"/>
      <c r="U69" s="77"/>
      <c r="V69" s="76"/>
      <c r="W69" s="76"/>
      <c r="X69" s="76"/>
      <c r="Y69" s="78"/>
    </row>
    <row r="70" spans="1:26" x14ac:dyDescent="0.25">
      <c r="A70" s="75" t="s">
        <v>56</v>
      </c>
      <c r="B70" s="13"/>
      <c r="C70" s="13"/>
      <c r="D70" s="13"/>
      <c r="E70" s="13"/>
      <c r="G70" s="13"/>
      <c r="H70" s="13"/>
      <c r="I70" s="13"/>
      <c r="J70" s="13"/>
      <c r="L70" s="13"/>
      <c r="M70" s="13"/>
      <c r="N70" s="13"/>
      <c r="O70" s="13"/>
      <c r="Q70" s="13"/>
      <c r="R70" s="13"/>
      <c r="S70" s="13"/>
      <c r="T70" s="13"/>
      <c r="V70" s="13"/>
      <c r="W70" s="13"/>
      <c r="X70" s="13"/>
      <c r="Y70" s="69"/>
    </row>
    <row r="71" spans="1:26" x14ac:dyDescent="0.25">
      <c r="A71" s="34" t="s">
        <v>57</v>
      </c>
      <c r="B71" s="3" t="s">
        <v>15</v>
      </c>
      <c r="C71" s="11">
        <v>1</v>
      </c>
      <c r="D71" s="18">
        <f>E71/C71</f>
        <v>750000</v>
      </c>
      <c r="E71" s="56">
        <v>750000</v>
      </c>
      <c r="F71" s="70"/>
      <c r="G71" s="57" t="s">
        <v>15</v>
      </c>
      <c r="H71" s="58">
        <v>1</v>
      </c>
      <c r="I71" s="59">
        <f>J71/H71</f>
        <v>750000</v>
      </c>
      <c r="J71" s="56">
        <v>750000</v>
      </c>
      <c r="K71" s="70"/>
      <c r="L71" s="57" t="s">
        <v>15</v>
      </c>
      <c r="M71" s="58">
        <v>1</v>
      </c>
      <c r="N71" s="59">
        <f>O71/M71</f>
        <v>750000</v>
      </c>
      <c r="O71" s="56">
        <v>750000</v>
      </c>
      <c r="P71" s="70"/>
      <c r="Q71" s="57" t="s">
        <v>15</v>
      </c>
      <c r="R71" s="58">
        <v>1</v>
      </c>
      <c r="S71" s="59">
        <f>T71/R71</f>
        <v>750000</v>
      </c>
      <c r="T71" s="56">
        <v>750000</v>
      </c>
      <c r="U71" s="70"/>
      <c r="V71" s="3" t="s">
        <v>15</v>
      </c>
      <c r="W71" s="11">
        <v>1</v>
      </c>
      <c r="X71" s="18">
        <f>Y71/W71</f>
        <v>750000</v>
      </c>
      <c r="Y71" s="71">
        <v>750000</v>
      </c>
    </row>
    <row r="72" spans="1:26" x14ac:dyDescent="0.25">
      <c r="A72" s="36" t="s">
        <v>58</v>
      </c>
      <c r="B72" s="3" t="s">
        <v>15</v>
      </c>
      <c r="C72" s="11">
        <v>1</v>
      </c>
      <c r="D72" s="18">
        <f>E72/C72</f>
        <v>2500000</v>
      </c>
      <c r="E72" s="56">
        <v>2500000</v>
      </c>
      <c r="F72" s="70"/>
      <c r="G72" s="57" t="s">
        <v>15</v>
      </c>
      <c r="H72" s="58">
        <v>1</v>
      </c>
      <c r="I72" s="59">
        <f>J72/H72</f>
        <v>2500000</v>
      </c>
      <c r="J72" s="56">
        <v>2500000</v>
      </c>
      <c r="K72" s="70"/>
      <c r="L72" s="57" t="s">
        <v>15</v>
      </c>
      <c r="M72" s="58">
        <v>1</v>
      </c>
      <c r="N72" s="59">
        <f>O72/M72</f>
        <v>2500000</v>
      </c>
      <c r="O72" s="56">
        <v>2500000</v>
      </c>
      <c r="P72" s="70"/>
      <c r="Q72" s="57" t="s">
        <v>15</v>
      </c>
      <c r="R72" s="58">
        <v>1</v>
      </c>
      <c r="S72" s="59">
        <f>T72/R72</f>
        <v>2500000</v>
      </c>
      <c r="T72" s="56">
        <v>2500000</v>
      </c>
      <c r="U72" s="70"/>
      <c r="V72" s="3" t="s">
        <v>15</v>
      </c>
      <c r="W72" s="11">
        <v>1</v>
      </c>
      <c r="X72" s="18">
        <f>Y72/W72</f>
        <v>2500000</v>
      </c>
      <c r="Y72" s="71">
        <v>2500000</v>
      </c>
    </row>
    <row r="73" spans="1:26" x14ac:dyDescent="0.25">
      <c r="A73" s="36" t="s">
        <v>59</v>
      </c>
      <c r="B73" s="84"/>
      <c r="C73" s="84"/>
      <c r="D73" s="84"/>
      <c r="E73" s="65">
        <f>SUM(E71:E72)</f>
        <v>3250000</v>
      </c>
      <c r="G73" s="84"/>
      <c r="H73" s="84"/>
      <c r="I73" s="84"/>
      <c r="J73" s="65">
        <f>SUM(J71:J72)</f>
        <v>3250000</v>
      </c>
      <c r="L73" s="84"/>
      <c r="M73" s="84"/>
      <c r="N73" s="84"/>
      <c r="O73" s="65">
        <f>SUM(O71:O72)</f>
        <v>3250000</v>
      </c>
      <c r="Q73" s="84"/>
      <c r="R73" s="84"/>
      <c r="S73" s="84"/>
      <c r="T73" s="65">
        <f>SUM(T71:T72)</f>
        <v>3250000</v>
      </c>
      <c r="V73" s="84"/>
      <c r="W73" s="84"/>
      <c r="X73" s="84"/>
      <c r="Y73" s="72">
        <f>SUM(Y71:Y72)</f>
        <v>3250000</v>
      </c>
    </row>
    <row r="74" spans="1:26" x14ac:dyDescent="0.25">
      <c r="A74" s="37"/>
      <c r="B74" s="39"/>
      <c r="C74" s="1"/>
      <c r="D74" s="1"/>
      <c r="E74" s="1"/>
      <c r="G74" s="39"/>
      <c r="H74" s="1"/>
      <c r="I74" s="1"/>
      <c r="J74" s="1"/>
      <c r="L74" s="39"/>
      <c r="M74" s="1"/>
      <c r="N74" s="1"/>
      <c r="O74" s="1"/>
      <c r="Q74" s="39"/>
      <c r="R74" s="1"/>
      <c r="S74" s="1"/>
      <c r="T74" s="1"/>
      <c r="V74" s="39"/>
      <c r="W74" s="1"/>
      <c r="X74" s="1"/>
      <c r="Y74" s="73"/>
    </row>
    <row r="75" spans="1:26" x14ac:dyDescent="0.25">
      <c r="A75" s="38"/>
      <c r="C75" s="1"/>
      <c r="D75" s="1"/>
      <c r="E75" s="1"/>
      <c r="H75" s="1"/>
      <c r="I75" s="1"/>
      <c r="J75" s="1"/>
      <c r="M75" s="1"/>
      <c r="N75" s="1"/>
      <c r="O75" s="1"/>
      <c r="R75" s="1"/>
      <c r="S75" s="1"/>
      <c r="T75" s="1"/>
      <c r="V75" s="64" t="s">
        <v>44</v>
      </c>
      <c r="W75" s="21"/>
      <c r="X75" s="21"/>
      <c r="Y75" s="63">
        <f>E73+J73+O73+T73+Y73</f>
        <v>16250000</v>
      </c>
      <c r="Z75" s="16">
        <f>Y75/Y86</f>
        <v>0.90277777777777779</v>
      </c>
    </row>
    <row r="76" spans="1:26" x14ac:dyDescent="0.25">
      <c r="A76" s="38"/>
      <c r="B76" s="80"/>
      <c r="C76" s="80"/>
      <c r="D76" s="80"/>
      <c r="E76" s="80"/>
      <c r="F76" s="81"/>
      <c r="G76" s="80"/>
      <c r="H76" s="80"/>
      <c r="I76" s="80"/>
      <c r="J76" s="80"/>
      <c r="K76" s="81"/>
      <c r="L76" s="80"/>
      <c r="M76" s="80"/>
      <c r="N76" s="80"/>
      <c r="O76" s="80"/>
      <c r="P76" s="81"/>
      <c r="Q76" s="80"/>
      <c r="R76" s="80"/>
      <c r="S76" s="80"/>
      <c r="T76" s="80"/>
      <c r="U76" s="81"/>
      <c r="V76" s="80"/>
      <c r="W76" s="80"/>
      <c r="X76" s="80"/>
      <c r="Y76" s="82"/>
    </row>
    <row r="77" spans="1:26" x14ac:dyDescent="0.25">
      <c r="A77" s="79" t="s">
        <v>60</v>
      </c>
      <c r="B77" s="13"/>
      <c r="C77" s="13"/>
      <c r="D77" s="13"/>
      <c r="E77" s="13"/>
      <c r="G77" s="13"/>
      <c r="H77" s="13"/>
      <c r="I77" s="13"/>
      <c r="J77" s="13"/>
      <c r="L77" s="13"/>
      <c r="M77" s="13"/>
      <c r="N77" s="13"/>
      <c r="O77" s="13"/>
      <c r="Q77" s="13"/>
      <c r="R77" s="13"/>
      <c r="S77" s="13"/>
      <c r="T77" s="13"/>
      <c r="V77" s="13"/>
      <c r="W77" s="13"/>
      <c r="X77" s="13"/>
      <c r="Y77" s="69"/>
    </row>
    <row r="78" spans="1:26" x14ac:dyDescent="0.25">
      <c r="A78" s="40" t="s">
        <v>61</v>
      </c>
      <c r="B78" s="3" t="s">
        <v>15</v>
      </c>
      <c r="C78" s="11">
        <v>1</v>
      </c>
      <c r="D78" s="18">
        <f>E78/C78</f>
        <v>350000</v>
      </c>
      <c r="E78" s="68">
        <v>350000</v>
      </c>
      <c r="G78" s="3" t="s">
        <v>15</v>
      </c>
      <c r="H78" s="11">
        <v>1</v>
      </c>
      <c r="I78" s="18">
        <f>J78/H78</f>
        <v>350000</v>
      </c>
      <c r="J78" s="68">
        <v>350000</v>
      </c>
      <c r="L78" s="3" t="s">
        <v>15</v>
      </c>
      <c r="M78" s="11">
        <v>1</v>
      </c>
      <c r="N78" s="18">
        <f>O78/M78</f>
        <v>350000</v>
      </c>
      <c r="O78" s="68">
        <v>350000</v>
      </c>
      <c r="Q78" s="3" t="s">
        <v>15</v>
      </c>
      <c r="R78" s="11">
        <v>1</v>
      </c>
      <c r="S78" s="18">
        <f>T78/R78</f>
        <v>350000</v>
      </c>
      <c r="T78" s="68">
        <v>350000</v>
      </c>
      <c r="V78" s="3" t="s">
        <v>15</v>
      </c>
      <c r="W78" s="11">
        <v>1</v>
      </c>
      <c r="X78" s="18">
        <f>Y78/W78</f>
        <v>350000</v>
      </c>
      <c r="Y78" s="74">
        <v>350000</v>
      </c>
    </row>
    <row r="79" spans="1:26" x14ac:dyDescent="0.25">
      <c r="A79" s="41" t="s">
        <v>62</v>
      </c>
      <c r="B79" s="39"/>
      <c r="G79" s="39"/>
      <c r="L79" s="39"/>
      <c r="Q79" s="39"/>
      <c r="V79" s="39"/>
      <c r="Y79" s="35"/>
    </row>
    <row r="80" spans="1:26" x14ac:dyDescent="0.25">
      <c r="A80" s="37"/>
      <c r="B80" s="39"/>
      <c r="G80" s="39"/>
      <c r="L80" s="39"/>
      <c r="Q80" s="39"/>
      <c r="V80" s="64" t="s">
        <v>44</v>
      </c>
      <c r="W80" s="21"/>
      <c r="X80" s="21"/>
      <c r="Y80" s="63">
        <f>E78+J78+O78+T78+Y78</f>
        <v>1750000</v>
      </c>
      <c r="Z80" s="16">
        <f>Y80/Y86</f>
        <v>9.7222222222222224E-2</v>
      </c>
    </row>
    <row r="81" spans="1:26" x14ac:dyDescent="0.25">
      <c r="A81" s="42"/>
      <c r="B81" s="44"/>
      <c r="C81" s="98"/>
      <c r="D81" s="45"/>
      <c r="E81" s="45"/>
      <c r="F81" s="45"/>
      <c r="G81" s="44"/>
      <c r="H81" s="45"/>
      <c r="I81" s="45"/>
      <c r="J81" s="45"/>
      <c r="K81" s="45"/>
      <c r="L81" s="44"/>
      <c r="M81" s="45"/>
      <c r="N81" s="45"/>
      <c r="O81" s="45"/>
      <c r="P81" s="45"/>
      <c r="Q81" s="44"/>
      <c r="R81" s="45"/>
      <c r="S81" s="45"/>
      <c r="T81" s="45"/>
      <c r="U81" s="45"/>
      <c r="V81" s="44"/>
      <c r="W81" s="45"/>
      <c r="X81" s="45"/>
      <c r="Y81" s="46"/>
    </row>
    <row r="82" spans="1:26" x14ac:dyDescent="0.25">
      <c r="A82" s="43"/>
      <c r="C82" s="1"/>
      <c r="D82" s="1"/>
      <c r="E82" s="1"/>
      <c r="F82" s="1"/>
      <c r="H82" s="1"/>
      <c r="I82" s="1"/>
      <c r="J82" s="1"/>
      <c r="K82" s="1"/>
      <c r="M82" s="1"/>
      <c r="N82" s="1"/>
      <c r="O82" s="1"/>
      <c r="P82" s="1"/>
      <c r="R82" s="1"/>
      <c r="S82" s="1"/>
      <c r="T82" s="1"/>
      <c r="U82" s="1"/>
      <c r="W82" s="1"/>
      <c r="X82" s="1"/>
      <c r="Y82" s="1"/>
      <c r="Z82" s="1"/>
    </row>
    <row r="83" spans="1:26" s="19" customFormat="1" ht="13.5" customHeight="1" x14ac:dyDescent="0.25">
      <c r="A83" s="1"/>
      <c r="B83" s="60" t="s">
        <v>63</v>
      </c>
      <c r="C83" s="99"/>
      <c r="D83" s="61"/>
      <c r="E83" s="63">
        <f>E34+E64+E73+E78</f>
        <v>3600000</v>
      </c>
      <c r="G83" s="60" t="s">
        <v>64</v>
      </c>
      <c r="H83" s="61"/>
      <c r="I83" s="61"/>
      <c r="J83" s="63">
        <f>J34+J64+J73+J78</f>
        <v>3600000</v>
      </c>
      <c r="L83" s="60" t="s">
        <v>65</v>
      </c>
      <c r="M83" s="61"/>
      <c r="N83" s="61"/>
      <c r="O83" s="63">
        <f>O34+O64+O73+O78</f>
        <v>3600000</v>
      </c>
      <c r="Q83" s="60" t="s">
        <v>66</v>
      </c>
      <c r="R83" s="61"/>
      <c r="S83" s="61"/>
      <c r="T83" s="63">
        <f>T34+T64+T73+T78</f>
        <v>3600000</v>
      </c>
      <c r="V83" s="60" t="s">
        <v>67</v>
      </c>
      <c r="W83" s="61"/>
      <c r="X83" s="61"/>
      <c r="Y83" s="63">
        <f>Y34+Y64+Y73+Y78</f>
        <v>3600000</v>
      </c>
    </row>
    <row r="84" spans="1:26" x14ac:dyDescent="0.25">
      <c r="A84" s="15"/>
      <c r="B84" s="28"/>
      <c r="G84" s="28"/>
      <c r="L84" s="28"/>
      <c r="Q84" s="28"/>
      <c r="V84" s="28"/>
    </row>
    <row r="85" spans="1:26" x14ac:dyDescent="0.25">
      <c r="B85" s="28"/>
      <c r="G85" s="28"/>
      <c r="L85" s="28"/>
      <c r="Q85" s="28"/>
      <c r="V85" s="28"/>
    </row>
    <row r="86" spans="1:26" x14ac:dyDescent="0.25">
      <c r="Q86" s="60" t="s">
        <v>68</v>
      </c>
      <c r="R86" s="61"/>
      <c r="S86" s="61"/>
      <c r="T86" s="61"/>
      <c r="U86" s="61"/>
      <c r="V86" s="62"/>
      <c r="W86" s="61"/>
      <c r="X86" s="61"/>
      <c r="Y86" s="63">
        <f>E83+J83+O83+T83+Y83</f>
        <v>18000000</v>
      </c>
    </row>
    <row r="88" spans="1:26" ht="30" x14ac:dyDescent="0.25">
      <c r="B88" s="23" t="s">
        <v>2</v>
      </c>
      <c r="G88" s="23" t="s">
        <v>3</v>
      </c>
      <c r="L88" s="23" t="s">
        <v>4</v>
      </c>
      <c r="Q88" s="23" t="s">
        <v>5</v>
      </c>
      <c r="V88" s="23" t="s">
        <v>6</v>
      </c>
      <c r="Y88" s="23" t="s">
        <v>76</v>
      </c>
    </row>
    <row r="89" spans="1:26" x14ac:dyDescent="0.25">
      <c r="B89"/>
    </row>
    <row r="90" spans="1:26" x14ac:dyDescent="0.25">
      <c r="A90" s="15" t="s">
        <v>81</v>
      </c>
      <c r="B90" s="48">
        <v>275</v>
      </c>
      <c r="C90" s="100" t="s">
        <v>70</v>
      </c>
      <c r="G90" s="48">
        <v>300</v>
      </c>
      <c r="H90" s="83" t="s">
        <v>70</v>
      </c>
      <c r="L90" s="48">
        <v>325</v>
      </c>
      <c r="M90" s="83" t="s">
        <v>70</v>
      </c>
      <c r="Q90" s="48">
        <v>350</v>
      </c>
      <c r="R90" s="83" t="s">
        <v>70</v>
      </c>
      <c r="V90" s="48">
        <v>400</v>
      </c>
      <c r="W90" s="83" t="s">
        <v>70</v>
      </c>
      <c r="Y90" s="112">
        <f>B90+G90+L90+Q90+V90</f>
        <v>1650</v>
      </c>
      <c r="Z90" s="83" t="s">
        <v>70</v>
      </c>
    </row>
    <row r="91" spans="1:26" x14ac:dyDescent="0.25">
      <c r="A91" s="14" t="s">
        <v>69</v>
      </c>
      <c r="B91" s="49">
        <v>2</v>
      </c>
      <c r="C91" s="100" t="s">
        <v>72</v>
      </c>
      <c r="G91" s="49">
        <v>2</v>
      </c>
      <c r="H91" s="83" t="s">
        <v>72</v>
      </c>
      <c r="L91" s="49">
        <v>2.5</v>
      </c>
      <c r="M91" s="83" t="s">
        <v>72</v>
      </c>
      <c r="Q91" s="49">
        <v>2.5</v>
      </c>
      <c r="R91" s="83" t="s">
        <v>72</v>
      </c>
      <c r="V91" s="49">
        <v>3</v>
      </c>
      <c r="W91" s="83" t="s">
        <v>72</v>
      </c>
      <c r="Y91" s="113">
        <f>B91+G91+L91+Q91+V91</f>
        <v>12</v>
      </c>
      <c r="Z91" s="83" t="s">
        <v>72</v>
      </c>
    </row>
    <row r="92" spans="1:26" x14ac:dyDescent="0.25">
      <c r="A92" s="14" t="s">
        <v>71</v>
      </c>
      <c r="B92" s="17"/>
      <c r="C92" s="101"/>
      <c r="D92" s="17"/>
      <c r="E92" s="17"/>
      <c r="F92" s="17"/>
    </row>
    <row r="93" spans="1:26" x14ac:dyDescent="0.25">
      <c r="B93"/>
      <c r="G93"/>
    </row>
    <row r="94" spans="1:26" x14ac:dyDescent="0.25">
      <c r="A94" s="15" t="s">
        <v>75</v>
      </c>
      <c r="B94" s="50">
        <f>(((E34+E64)*0.9)+E72)/B90</f>
        <v>9090.9090909090901</v>
      </c>
      <c r="C94" s="100" t="s">
        <v>73</v>
      </c>
      <c r="G94" s="50">
        <f>(((J34+J64)*0.9)+J72)/G90</f>
        <v>8333.3333333333339</v>
      </c>
      <c r="H94" s="83" t="s">
        <v>73</v>
      </c>
      <c r="L94" s="50">
        <f>(((O34+O64)*0.9)+O72)/L90</f>
        <v>7692.3076923076924</v>
      </c>
      <c r="M94" s="83" t="s">
        <v>73</v>
      </c>
      <c r="Q94" s="50">
        <f>(((T34+T64)*0.9)+T72)/Q90</f>
        <v>7142.8571428571431</v>
      </c>
      <c r="R94" s="83" t="s">
        <v>73</v>
      </c>
      <c r="V94" s="50">
        <f>(((Y34+Y64)*0.9)+Y72)/V90</f>
        <v>6250</v>
      </c>
      <c r="W94" s="83" t="s">
        <v>73</v>
      </c>
      <c r="Y94" s="110">
        <f>(((Y36+Y67)*0.9)+12500000)/Y90</f>
        <v>7575.757575757576</v>
      </c>
      <c r="Z94" s="83" t="s">
        <v>73</v>
      </c>
    </row>
    <row r="95" spans="1:26" x14ac:dyDescent="0.25">
      <c r="A95" s="14" t="s">
        <v>88</v>
      </c>
      <c r="B95" s="51">
        <f>((((E34+E64)*0.1))+E71/B91)/1000000</f>
        <v>0.375</v>
      </c>
      <c r="C95" s="100" t="s">
        <v>55</v>
      </c>
      <c r="D95" s="92"/>
      <c r="G95" s="51">
        <f>((((J34+J64)*0.1))+J71/G91)/1000000</f>
        <v>0.375</v>
      </c>
      <c r="H95" s="83" t="s">
        <v>55</v>
      </c>
      <c r="I95" s="92"/>
      <c r="L95" s="51">
        <f>((((O34+O64)*0.1))+O71/L91)/1000000</f>
        <v>0.3</v>
      </c>
      <c r="M95" s="83" t="s">
        <v>55</v>
      </c>
      <c r="N95" s="92"/>
      <c r="Q95" s="51">
        <f>((((T34+T64)*0.1))+T71/Q91)/1000000</f>
        <v>0.3</v>
      </c>
      <c r="R95" s="83" t="s">
        <v>55</v>
      </c>
      <c r="S95" s="92"/>
      <c r="V95" s="51">
        <f>((((Y34+Y64)*0.1))+Y71/V91)/1000000</f>
        <v>0.25</v>
      </c>
      <c r="W95" s="83" t="s">
        <v>55</v>
      </c>
      <c r="X95" s="92"/>
      <c r="Y95" s="111">
        <f>(((((Y36+Y67)*0.1/5))+(750000*5)/Y91)/1000000)</f>
        <v>0.3125</v>
      </c>
      <c r="Z95" s="83" t="s">
        <v>55</v>
      </c>
    </row>
    <row r="96" spans="1:26" x14ac:dyDescent="0.25">
      <c r="A96" s="14" t="s">
        <v>89</v>
      </c>
      <c r="C96" s="1"/>
      <c r="D96" s="1"/>
      <c r="H96" s="1"/>
      <c r="I96" s="1"/>
      <c r="M96" s="1"/>
      <c r="N96" s="1"/>
      <c r="R96" s="1"/>
      <c r="S96" s="1"/>
      <c r="W96" s="1"/>
      <c r="X96" s="1"/>
    </row>
    <row r="97" spans="1:26" x14ac:dyDescent="0.25">
      <c r="C97" s="1"/>
      <c r="D97" s="1"/>
      <c r="H97" s="1"/>
      <c r="I97" s="1"/>
      <c r="M97" s="1"/>
      <c r="N97" s="1"/>
      <c r="R97" s="1"/>
      <c r="S97" s="1"/>
      <c r="W97" s="1"/>
      <c r="X97" s="1"/>
      <c r="Y97" s="1"/>
      <c r="Z97" s="1"/>
    </row>
    <row r="98" spans="1:26" x14ac:dyDescent="0.25">
      <c r="C98" s="1"/>
      <c r="D98" s="1"/>
      <c r="H98" s="1"/>
      <c r="I98" s="1"/>
      <c r="M98" s="1"/>
      <c r="N98" s="1"/>
      <c r="R98" s="1"/>
      <c r="S98" s="1"/>
      <c r="W98" s="1"/>
      <c r="X98" s="1"/>
      <c r="Y98" s="1"/>
      <c r="Z98" s="1"/>
    </row>
    <row r="99" spans="1:26" x14ac:dyDescent="0.25">
      <c r="A99" s="15" t="s">
        <v>80</v>
      </c>
      <c r="C99" s="1"/>
      <c r="D99" s="1"/>
      <c r="H99" s="1"/>
      <c r="I99" s="1"/>
      <c r="M99" s="1"/>
      <c r="N99" s="1"/>
      <c r="R99" s="1"/>
      <c r="S99" s="1"/>
      <c r="V99"/>
    </row>
    <row r="100" spans="1:26" x14ac:dyDescent="0.25">
      <c r="C100" s="1"/>
      <c r="D100" s="1"/>
      <c r="H100" s="1"/>
      <c r="I100" s="1"/>
      <c r="M100" s="1"/>
      <c r="N100" s="1"/>
      <c r="R100" s="1"/>
      <c r="S100" s="1"/>
      <c r="W100" s="1"/>
      <c r="X100" s="1"/>
    </row>
    <row r="101" spans="1:26" x14ac:dyDescent="0.25">
      <c r="C101" s="1"/>
      <c r="D101" s="1"/>
      <c r="E101" s="1"/>
      <c r="F101" s="1"/>
      <c r="H101" s="1"/>
      <c r="I101" s="1"/>
      <c r="J101" s="1"/>
      <c r="K101" s="1"/>
      <c r="M101" s="1"/>
      <c r="N101" s="1"/>
      <c r="O101" s="1"/>
      <c r="P101" s="1"/>
      <c r="R101" s="1"/>
      <c r="S101" s="1"/>
      <c r="T101" s="1"/>
      <c r="U101" s="1"/>
      <c r="W101" s="1"/>
      <c r="X101" s="1"/>
    </row>
    <row r="102" spans="1:26" x14ac:dyDescent="0.25">
      <c r="C102" s="1"/>
      <c r="D102" s="1"/>
      <c r="E102" s="1"/>
      <c r="F102" s="1"/>
      <c r="H102" s="1"/>
      <c r="I102" s="1"/>
      <c r="J102" s="1"/>
      <c r="K102" s="1"/>
      <c r="M102" s="1"/>
      <c r="N102" s="1"/>
      <c r="O102" s="1"/>
      <c r="P102" s="1"/>
      <c r="R102" s="1"/>
      <c r="S102" s="1"/>
      <c r="T102" s="1"/>
      <c r="U102" s="1"/>
      <c r="W102" s="1"/>
      <c r="X102" s="1"/>
    </row>
    <row r="103" spans="1:26" x14ac:dyDescent="0.25">
      <c r="B103" s="85"/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Y103" s="85"/>
    </row>
    <row r="104" spans="1:26" x14ac:dyDescent="0.25">
      <c r="C104" s="1"/>
      <c r="D104" s="1"/>
      <c r="E104" s="1"/>
      <c r="F104" s="1"/>
      <c r="H104" s="1"/>
      <c r="I104" s="1"/>
      <c r="J104" s="1"/>
      <c r="K104" s="1"/>
      <c r="M104" s="1"/>
      <c r="N104" s="1"/>
      <c r="O104" s="1"/>
      <c r="P104" s="1"/>
      <c r="R104" s="1"/>
      <c r="S104" s="1"/>
      <c r="T104" s="1"/>
      <c r="U104" s="1"/>
      <c r="W104" s="1"/>
      <c r="X104" s="1"/>
      <c r="Y104" s="1"/>
    </row>
    <row r="105" spans="1:26" x14ac:dyDescent="0.25">
      <c r="C105" s="1"/>
      <c r="D105" s="1"/>
      <c r="H105" s="1"/>
      <c r="I105" s="1"/>
      <c r="M105" s="1"/>
      <c r="N105" s="1"/>
      <c r="R105" s="1"/>
      <c r="S105" s="1"/>
      <c r="W105" s="1"/>
      <c r="X105" s="1"/>
    </row>
    <row r="106" spans="1:26" x14ac:dyDescent="0.25">
      <c r="C106" s="1"/>
      <c r="D106" s="1"/>
      <c r="H106" s="1"/>
      <c r="I106" s="1"/>
      <c r="M106" s="1"/>
      <c r="N106" s="1"/>
      <c r="R106" s="1"/>
      <c r="S106" s="1"/>
      <c r="W106" s="1"/>
      <c r="X106" s="1"/>
    </row>
    <row r="107" spans="1:26" x14ac:dyDescent="0.25">
      <c r="C107" s="1"/>
      <c r="D107" s="1"/>
      <c r="H107" s="1"/>
      <c r="I107" s="1"/>
      <c r="M107" s="1"/>
      <c r="N107" s="1"/>
      <c r="R107" s="1"/>
      <c r="S107" s="1"/>
      <c r="W107" s="1"/>
      <c r="X107" s="1"/>
    </row>
  </sheetData>
  <sheetProtection algorithmName="SHA-512" hashValue="heu2dylxpjU0yEQf8+MZgBqihy8EG+pM+gHaz1Ga4Ay6nXjRVcR48cZyNDQW2krEr8+NRC9QRLXW8WvllnXT4A==" saltValue="giMqD5FRnp50I8mefQovUQ==" spinCount="100000" sheet="1" objects="1" scenarios="1"/>
  <pageMargins left="0.7" right="0.7" top="0.75" bottom="0.75" header="0.3" footer="0.3"/>
  <customProperties>
    <customPr name="_pios_id" r:id="rId1"/>
    <customPr name="EpmWorksheetKeyString_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AE972FFEA2DC4BBC7A4773EC533689" ma:contentTypeVersion="20" ma:contentTypeDescription="Create a new document." ma:contentTypeScope="" ma:versionID="ed378e30e98ccc17a1dd9db76cfc9d90">
  <xsd:schema xmlns:xsd="http://www.w3.org/2001/XMLSchema" xmlns:xs="http://www.w3.org/2001/XMLSchema" xmlns:p="http://schemas.microsoft.com/office/2006/metadata/properties" xmlns:ns1="http://schemas.microsoft.com/sharepoint/v3" xmlns:ns2="f3d69c5a-aa2e-48a6-ada2-ac5e4584424d" xmlns:ns3="abcd1c4a-8144-4c04-bc68-4e585712cc1c" targetNamespace="http://schemas.microsoft.com/office/2006/metadata/properties" ma:root="true" ma:fieldsID="00fc0b720890fe5ceb6dc74183d5d024" ns1:_="" ns2:_="" ns3:_="">
    <xsd:import namespace="http://schemas.microsoft.com/sharepoint/v3"/>
    <xsd:import namespace="f3d69c5a-aa2e-48a6-ada2-ac5e4584424d"/>
    <xsd:import namespace="abcd1c4a-8144-4c04-bc68-4e585712cc1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2:SharedWithUsers" minOccurs="0"/>
                <xsd:element ref="ns2:SharedWithDetail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Category" minOccurs="0"/>
                <xsd:element ref="ns3:Notes0" minOccurs="0"/>
                <xsd:element ref="ns3:MediaServiceBillingMetadata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d69c5a-aa2e-48a6-ada2-ac5e4584424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e6503fa-d828-4d1c-aee5-0b102f8e2e5c}" ma:internalName="TaxCatchAll" ma:showField="CatchAllData" ma:web="f3d69c5a-aa2e-48a6-ada2-ac5e458442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cd1c4a-8144-4c04-bc68-4e585712c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913f7d2-fc6f-4780-8446-4286ed32fa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  <xsd:element name="Category" ma:index="26" nillable="true" ma:displayName="Category" ma:format="Dropdown" ma:internalName="Category">
      <xsd:simpleType>
        <xsd:restriction base="dms:Choice">
          <xsd:enumeration value="Budget and Savings"/>
          <xsd:enumeration value="Presentation"/>
          <xsd:enumeration value="Marketing"/>
          <xsd:enumeration value="RFP-related"/>
          <xsd:enumeration value="Contract"/>
          <xsd:enumeration value="Invoice"/>
          <xsd:enumeration value="Meeting Notes"/>
          <xsd:enumeration value="Planning Documents"/>
          <xsd:enumeration value="Process Documents"/>
          <xsd:enumeration value="Reports"/>
          <xsd:enumeration value="Market Research"/>
          <xsd:enumeration value="Other"/>
        </xsd:restriction>
      </xsd:simpleType>
    </xsd:element>
    <xsd:element name="Notes0" ma:index="27" nillable="true" ma:displayName="Notes" ma:internalName="Notes0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d69c5a-aa2e-48a6-ada2-ac5e4584424d" xsi:nil="true"/>
    <_ip_UnifiedCompliancePolicyUIAction xmlns="http://schemas.microsoft.com/sharepoint/v3" xsi:nil="true"/>
    <Notes0 xmlns="abcd1c4a-8144-4c04-bc68-4e585712cc1c" xsi:nil="true"/>
    <lcf76f155ced4ddcb4097134ff3c332f xmlns="abcd1c4a-8144-4c04-bc68-4e585712cc1c">
      <Terms xmlns="http://schemas.microsoft.com/office/infopath/2007/PartnerControls"/>
    </lcf76f155ced4ddcb4097134ff3c332f>
    <_ip_UnifiedCompliancePolicyProperties xmlns="http://schemas.microsoft.com/sharepoint/v3" xsi:nil="true"/>
    <Category xmlns="abcd1c4a-8144-4c04-bc68-4e585712cc1c" xsi:nil="true"/>
    <_dlc_DocId xmlns="f3d69c5a-aa2e-48a6-ada2-ac5e4584424d">MNR2VFT4MQJN-1323425101-503350</_dlc_DocId>
    <_dlc_DocIdUrl xmlns="f3d69c5a-aa2e-48a6-ada2-ac5e4584424d">
      <Url>https://smud.sharepoint.com/sites/AES/_layouts/15/DocIdRedir.aspx?ID=MNR2VFT4MQJN-1323425101-503350</Url>
      <Description>MNR2VFT4MQJN-1323425101-503350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6EB353C-359A-4DB7-8B66-FBA1F9D333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5F304F-D43D-4E6C-B1E8-AC52034161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3d69c5a-aa2e-48a6-ada2-ac5e4584424d"/>
    <ds:schemaRef ds:uri="abcd1c4a-8144-4c04-bc68-4e585712cc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4998A9-983F-4FCF-9D48-32A829ECC172}">
  <ds:schemaRefs>
    <ds:schemaRef ds:uri="http://purl.org/dc/dcmitype/"/>
    <ds:schemaRef ds:uri="f3d69c5a-aa2e-48a6-ada2-ac5e4584424d"/>
    <ds:schemaRef ds:uri="http://purl.org/dc/elements/1.1/"/>
    <ds:schemaRef ds:uri="http://schemas.microsoft.com/sharepoint/v3"/>
    <ds:schemaRef ds:uri="abcd1c4a-8144-4c04-bc68-4e585712cc1c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DFE637C1-5ED6-4C6B-8FD3-0E0920EF2FD2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7e4428f6-67fc-4775-a722-a16e0c9292a7}" enabled="1" method="Privileged" siteId="{c20a7f62-9553-4135-8b96-fd23600a21a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bid schedule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Jamie Arbizo</dc:creator>
  <cp:keywords/>
  <dc:description/>
  <cp:lastModifiedBy>Andrew McDermott</cp:lastModifiedBy>
  <cp:revision/>
  <dcterms:created xsi:type="dcterms:W3CDTF">2026-05-26T20:47:11Z</dcterms:created>
  <dcterms:modified xsi:type="dcterms:W3CDTF">2026-06-17T21:32:05Z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0x01010017AE972FFEA2DC4BBC7A4773EC533689</vt:lpwstr>
  </property>
  <property fmtid="{D5CDD505-2E9C-101B-9397-08002B2CF9AE}" pid="3" name="_dlc_DocIdItemGuid">
    <vt:lpwstr>731471ef-ddbb-431f-9523-6a3c46c2a715</vt:lpwstr>
  </property>
  <property fmtid="{D5CDD505-2E9C-101B-9397-08002B2CF9AE}" pid="4" name="MediaServiceImageTags">
    <vt:lpwstr/>
  </property>
</Properties>
</file>